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F:\2026\СЕССИИ\СЕССИЯ ИЮНЬ\Сессия с номером\"/>
    </mc:Choice>
  </mc:AlternateContent>
  <bookViews>
    <workbookView xWindow="0" yWindow="0" windowWidth="28770" windowHeight="13590"/>
  </bookViews>
  <sheets>
    <sheet name="Лист3" sheetId="3" r:id="rId1"/>
  </sheets>
  <definedNames>
    <definedName name="_xlnm.Print_Area" localSheetId="0">Лист3!$A$1:$J$289</definedName>
  </definedNames>
  <calcPr calcId="162913"/>
</workbook>
</file>

<file path=xl/calcChain.xml><?xml version="1.0" encoding="utf-8"?>
<calcChain xmlns="http://schemas.openxmlformats.org/spreadsheetml/2006/main">
  <c r="H183" i="3" l="1"/>
  <c r="H200" i="3"/>
  <c r="H203" i="3"/>
  <c r="H205" i="3"/>
  <c r="H206" i="3"/>
  <c r="H176" i="3"/>
  <c r="H179" i="3"/>
  <c r="I206" i="3" l="1"/>
  <c r="I205" i="3" s="1"/>
  <c r="J205" i="3" s="1"/>
  <c r="J207" i="3"/>
  <c r="J206" i="3"/>
  <c r="I203" i="3"/>
  <c r="J204" i="3"/>
  <c r="J203" i="3"/>
  <c r="J180" i="3"/>
  <c r="I179" i="3"/>
  <c r="J179" i="3" s="1"/>
  <c r="J130" i="3" l="1"/>
  <c r="I129" i="3"/>
  <c r="I128" i="3" s="1"/>
  <c r="J128" i="3" s="1"/>
  <c r="J129" i="3" l="1"/>
  <c r="I127" i="3"/>
  <c r="I177" i="3"/>
  <c r="I176" i="3" s="1"/>
  <c r="J178" i="3"/>
  <c r="J177" i="3" s="1"/>
  <c r="J176" i="3" s="1"/>
  <c r="H177" i="3"/>
  <c r="I126" i="3" l="1"/>
  <c r="J126" i="3" s="1"/>
  <c r="J127" i="3"/>
  <c r="H246" i="3"/>
  <c r="I246" i="3" l="1"/>
  <c r="I93" i="3"/>
  <c r="I92" i="3" s="1"/>
  <c r="H93" i="3"/>
  <c r="H92" i="3" s="1"/>
  <c r="J94" i="3"/>
  <c r="J93" i="3" s="1"/>
  <c r="J92" i="3" s="1"/>
  <c r="I71" i="3" l="1"/>
  <c r="I70" i="3" s="1"/>
  <c r="I69" i="3" s="1"/>
  <c r="I68" i="3" s="1"/>
  <c r="I190" i="3" l="1"/>
  <c r="I189" i="3" s="1"/>
  <c r="I76" i="3"/>
  <c r="I273" i="3" l="1"/>
  <c r="I272" i="3" s="1"/>
  <c r="J173" i="3"/>
  <c r="I187" i="3"/>
  <c r="H256" i="3"/>
  <c r="H255" i="3" s="1"/>
  <c r="H245" i="3"/>
  <c r="H259" i="3"/>
  <c r="H258" i="3" s="1"/>
  <c r="H253" i="3"/>
  <c r="J260" i="3"/>
  <c r="J259" i="3" s="1"/>
  <c r="J258" i="3" s="1"/>
  <c r="I259" i="3"/>
  <c r="I258" i="3" s="1"/>
  <c r="I245" i="3"/>
  <c r="J254" i="3"/>
  <c r="I253" i="3"/>
  <c r="H251" i="3"/>
  <c r="J252" i="3"/>
  <c r="J251" i="3" s="1"/>
  <c r="I256" i="3"/>
  <c r="I255" i="3" s="1"/>
  <c r="J257" i="3"/>
  <c r="J256" i="3" s="1"/>
  <c r="J255" i="3" s="1"/>
  <c r="I251" i="3"/>
  <c r="H140" i="3"/>
  <c r="H142" i="3"/>
  <c r="H149" i="3"/>
  <c r="H106" i="3"/>
  <c r="J107" i="3"/>
  <c r="I106" i="3"/>
  <c r="I233" i="3"/>
  <c r="H233" i="3"/>
  <c r="J234" i="3"/>
  <c r="I149" i="3"/>
  <c r="J150" i="3"/>
  <c r="I142" i="3"/>
  <c r="I140" i="3"/>
  <c r="J143" i="3"/>
  <c r="J141" i="3"/>
  <c r="I214" i="3"/>
  <c r="H214" i="3"/>
  <c r="I212" i="3"/>
  <c r="J215" i="3"/>
  <c r="I169" i="3"/>
  <c r="J169" i="3" s="1"/>
  <c r="J170" i="3"/>
  <c r="I174" i="3"/>
  <c r="I145" i="3"/>
  <c r="H145" i="3"/>
  <c r="J146" i="3"/>
  <c r="J246" i="3"/>
  <c r="H160" i="3"/>
  <c r="H159" i="3" s="1"/>
  <c r="H158" i="3" s="1"/>
  <c r="H82" i="3"/>
  <c r="J82" i="3" s="1"/>
  <c r="H57" i="3"/>
  <c r="H56" i="3" s="1"/>
  <c r="I282" i="3"/>
  <c r="I281" i="3" s="1"/>
  <c r="I280" i="3" s="1"/>
  <c r="I279" i="3" s="1"/>
  <c r="I278" i="3" s="1"/>
  <c r="H193" i="3"/>
  <c r="H192" i="3" s="1"/>
  <c r="I193" i="3"/>
  <c r="I192" i="3" s="1"/>
  <c r="I276" i="3"/>
  <c r="I275" i="3" s="1"/>
  <c r="I185" i="3"/>
  <c r="I249" i="3"/>
  <c r="I248" i="3" s="1"/>
  <c r="H249" i="3"/>
  <c r="H248" i="3" s="1"/>
  <c r="J249" i="3"/>
  <c r="J248" i="3" s="1"/>
  <c r="I231" i="3"/>
  <c r="I46" i="3"/>
  <c r="I45" i="3" s="1"/>
  <c r="I44" i="3" s="1"/>
  <c r="I43" i="3" s="1"/>
  <c r="I84" i="3"/>
  <c r="I60" i="3"/>
  <c r="I59" i="3" s="1"/>
  <c r="I38" i="3"/>
  <c r="H238" i="3"/>
  <c r="H118" i="3"/>
  <c r="H117" i="3" s="1"/>
  <c r="I51" i="3"/>
  <c r="I50" i="3" s="1"/>
  <c r="I118" i="3"/>
  <c r="I117" i="3" s="1"/>
  <c r="J119" i="3"/>
  <c r="I238" i="3"/>
  <c r="J239" i="3"/>
  <c r="I198" i="3"/>
  <c r="I65" i="3"/>
  <c r="I64" i="3" s="1"/>
  <c r="I155" i="3"/>
  <c r="I154" i="3" s="1"/>
  <c r="I153" i="3" s="1"/>
  <c r="I152" i="3" s="1"/>
  <c r="I151" i="3" s="1"/>
  <c r="I121" i="3"/>
  <c r="I120" i="3" s="1"/>
  <c r="I108" i="3"/>
  <c r="I167" i="3"/>
  <c r="I75" i="3"/>
  <c r="I74" i="3" s="1"/>
  <c r="I73" i="3" s="1"/>
  <c r="I115" i="3"/>
  <c r="I114" i="3" s="1"/>
  <c r="I172" i="3"/>
  <c r="I196" i="3"/>
  <c r="I236" i="3"/>
  <c r="I90" i="3"/>
  <c r="I95" i="3"/>
  <c r="I201" i="3"/>
  <c r="I200" i="3" s="1"/>
  <c r="I147" i="3"/>
  <c r="I138" i="3"/>
  <c r="I136" i="3"/>
  <c r="J283" i="3"/>
  <c r="J274" i="3"/>
  <c r="J277" i="3"/>
  <c r="J267" i="3"/>
  <c r="J232" i="3"/>
  <c r="J237" i="3"/>
  <c r="J242" i="3"/>
  <c r="J244" i="3"/>
  <c r="J247" i="3"/>
  <c r="J222" i="3"/>
  <c r="J225" i="3"/>
  <c r="J213" i="3"/>
  <c r="J197" i="3"/>
  <c r="J199" i="3"/>
  <c r="J202" i="3"/>
  <c r="J186" i="3"/>
  <c r="J188" i="3"/>
  <c r="J191" i="3"/>
  <c r="J194" i="3"/>
  <c r="J168" i="3"/>
  <c r="J175" i="3"/>
  <c r="J161" i="3"/>
  <c r="J156" i="3"/>
  <c r="J148" i="3"/>
  <c r="J137" i="3"/>
  <c r="J139" i="3"/>
  <c r="J125" i="3"/>
  <c r="J116" i="3"/>
  <c r="J109" i="3"/>
  <c r="J88" i="3"/>
  <c r="J91" i="3"/>
  <c r="J96" i="3"/>
  <c r="J101" i="3"/>
  <c r="J83" i="3"/>
  <c r="J85" i="3"/>
  <c r="J72" i="3"/>
  <c r="J77" i="3"/>
  <c r="J78" i="3"/>
  <c r="J79" i="3"/>
  <c r="J62" i="3"/>
  <c r="J66" i="3"/>
  <c r="J52" i="3"/>
  <c r="J53" i="3"/>
  <c r="J54" i="3"/>
  <c r="J58" i="3"/>
  <c r="J47" i="3"/>
  <c r="J35" i="3"/>
  <c r="J40" i="3"/>
  <c r="H276" i="3"/>
  <c r="H275" i="3" s="1"/>
  <c r="H201" i="3"/>
  <c r="H124" i="3"/>
  <c r="J124" i="3" s="1"/>
  <c r="H100" i="3"/>
  <c r="J100" i="3" s="1"/>
  <c r="H282" i="3"/>
  <c r="H281" i="3" s="1"/>
  <c r="H280" i="3" s="1"/>
  <c r="H95" i="3"/>
  <c r="H90" i="3"/>
  <c r="H87" i="3"/>
  <c r="H86" i="3" s="1"/>
  <c r="J86" i="3" s="1"/>
  <c r="H147" i="3"/>
  <c r="H224" i="3"/>
  <c r="J224" i="3" s="1"/>
  <c r="H65" i="3"/>
  <c r="H212" i="3"/>
  <c r="H115" i="3"/>
  <c r="H138" i="3"/>
  <c r="H231" i="3"/>
  <c r="H187" i="3"/>
  <c r="H84" i="3"/>
  <c r="H196" i="3"/>
  <c r="H174" i="3"/>
  <c r="H71" i="3"/>
  <c r="H70" i="3" s="1"/>
  <c r="H69" i="3" s="1"/>
  <c r="H68" i="3" s="1"/>
  <c r="H46" i="3"/>
  <c r="H198" i="3"/>
  <c r="H190" i="3"/>
  <c r="H189" i="3" s="1"/>
  <c r="J189" i="3" s="1"/>
  <c r="H172" i="3"/>
  <c r="H167" i="3"/>
  <c r="H185" i="3"/>
  <c r="H34" i="3"/>
  <c r="H33" i="3" s="1"/>
  <c r="H32" i="3" s="1"/>
  <c r="J34" i="3"/>
  <c r="H273" i="3"/>
  <c r="H272" i="3" s="1"/>
  <c r="H266" i="3"/>
  <c r="J266" i="3" s="1"/>
  <c r="H241" i="3"/>
  <c r="J241" i="3" s="1"/>
  <c r="H243" i="3"/>
  <c r="J243" i="3" s="1"/>
  <c r="H236" i="3"/>
  <c r="H221" i="3"/>
  <c r="J221" i="3" s="1"/>
  <c r="H155" i="3"/>
  <c r="H154" i="3" s="1"/>
  <c r="H153" i="3" s="1"/>
  <c r="H152" i="3" s="1"/>
  <c r="H136" i="3"/>
  <c r="H108" i="3"/>
  <c r="H38" i="3"/>
  <c r="H76" i="3"/>
  <c r="H73" i="3" s="1"/>
  <c r="H51" i="3"/>
  <c r="J196" i="3" l="1"/>
  <c r="H265" i="3"/>
  <c r="H264" i="3" s="1"/>
  <c r="J147" i="3"/>
  <c r="H230" i="3"/>
  <c r="I166" i="3"/>
  <c r="J236" i="3"/>
  <c r="J142" i="3"/>
  <c r="J160" i="3"/>
  <c r="H240" i="3"/>
  <c r="J240" i="3" s="1"/>
  <c r="J238" i="3"/>
  <c r="J212" i="3"/>
  <c r="J149" i="3"/>
  <c r="H144" i="3"/>
  <c r="H223" i="3"/>
  <c r="J223" i="3" s="1"/>
  <c r="J174" i="3"/>
  <c r="J95" i="3"/>
  <c r="I171" i="3"/>
  <c r="J108" i="3"/>
  <c r="J140" i="3"/>
  <c r="J56" i="3"/>
  <c r="H55" i="3"/>
  <c r="J55" i="3" s="1"/>
  <c r="J46" i="3"/>
  <c r="I89" i="3"/>
  <c r="J118" i="3"/>
  <c r="J155" i="3"/>
  <c r="H99" i="3"/>
  <c r="H98" i="3" s="1"/>
  <c r="H97" i="3" s="1"/>
  <c r="J97" i="3" s="1"/>
  <c r="H211" i="3"/>
  <c r="H210" i="3" s="1"/>
  <c r="H209" i="3" s="1"/>
  <c r="H208" i="3" s="1"/>
  <c r="J57" i="3"/>
  <c r="I144" i="3"/>
  <c r="J90" i="3"/>
  <c r="H89" i="3"/>
  <c r="H105" i="3"/>
  <c r="H104" i="3" s="1"/>
  <c r="H103" i="3" s="1"/>
  <c r="H102" i="3" s="1"/>
  <c r="J65" i="3"/>
  <c r="J201" i="3"/>
  <c r="J233" i="3"/>
  <c r="J51" i="3"/>
  <c r="H184" i="3"/>
  <c r="I113" i="3"/>
  <c r="I112" i="3" s="1"/>
  <c r="J185" i="3"/>
  <c r="J253" i="3"/>
  <c r="J200" i="3"/>
  <c r="J245" i="3"/>
  <c r="H45" i="3"/>
  <c r="H44" i="3" s="1"/>
  <c r="J44" i="3" s="1"/>
  <c r="H64" i="3"/>
  <c r="H63" i="3" s="1"/>
  <c r="J61" i="3"/>
  <c r="J115" i="3"/>
  <c r="H114" i="3"/>
  <c r="J114" i="3" s="1"/>
  <c r="J87" i="3"/>
  <c r="H235" i="3"/>
  <c r="J214" i="3"/>
  <c r="H195" i="3"/>
  <c r="J192" i="3"/>
  <c r="J138" i="3"/>
  <c r="H135" i="3"/>
  <c r="H123" i="3"/>
  <c r="J106" i="3"/>
  <c r="H60" i="3"/>
  <c r="H50" i="3"/>
  <c r="J50" i="3" s="1"/>
  <c r="H36" i="3"/>
  <c r="H37" i="3"/>
  <c r="J154" i="3"/>
  <c r="I135" i="3"/>
  <c r="J71" i="3"/>
  <c r="H75" i="3"/>
  <c r="J76" i="3"/>
  <c r="I211" i="3"/>
  <c r="I210" i="3" s="1"/>
  <c r="I209" i="3" s="1"/>
  <c r="I208" i="3" s="1"/>
  <c r="J73" i="3"/>
  <c r="J282" i="3"/>
  <c r="J167" i="3"/>
  <c r="J117" i="3"/>
  <c r="J84" i="3"/>
  <c r="H81" i="3"/>
  <c r="I81" i="3"/>
  <c r="J264" i="3"/>
  <c r="H263" i="3"/>
  <c r="H157" i="3"/>
  <c r="J157" i="3" s="1"/>
  <c r="J158" i="3"/>
  <c r="I49" i="3"/>
  <c r="I48" i="3" s="1"/>
  <c r="J152" i="3"/>
  <c r="H279" i="3"/>
  <c r="J280" i="3"/>
  <c r="I63" i="3"/>
  <c r="I37" i="3"/>
  <c r="J38" i="3"/>
  <c r="J32" i="3"/>
  <c r="H31" i="3"/>
  <c r="J70" i="3"/>
  <c r="J190" i="3"/>
  <c r="J281" i="3"/>
  <c r="I235" i="3"/>
  <c r="H220" i="3"/>
  <c r="J159" i="3"/>
  <c r="I195" i="3"/>
  <c r="J193" i="3"/>
  <c r="J145" i="3"/>
  <c r="I105" i="3"/>
  <c r="J39" i="3"/>
  <c r="H166" i="3"/>
  <c r="J136" i="3"/>
  <c r="I230" i="3"/>
  <c r="J153" i="3"/>
  <c r="J33" i="3"/>
  <c r="J272" i="3"/>
  <c r="I271" i="3"/>
  <c r="I270" i="3" s="1"/>
  <c r="I269" i="3" s="1"/>
  <c r="J273" i="3"/>
  <c r="H271" i="3"/>
  <c r="H270" i="3" s="1"/>
  <c r="H269" i="3" s="1"/>
  <c r="H268" i="3" s="1"/>
  <c r="J187" i="3"/>
  <c r="I184" i="3"/>
  <c r="J172" i="3"/>
  <c r="J276" i="3"/>
  <c r="J275" i="3"/>
  <c r="J231" i="3"/>
  <c r="J198" i="3"/>
  <c r="H171" i="3"/>
  <c r="J89" i="3" l="1"/>
  <c r="I183" i="3"/>
  <c r="J105" i="3"/>
  <c r="H229" i="3"/>
  <c r="H228" i="3" s="1"/>
  <c r="J98" i="3"/>
  <c r="J265" i="3"/>
  <c r="I165" i="3"/>
  <c r="I164" i="3" s="1"/>
  <c r="I163" i="3" s="1"/>
  <c r="J166" i="3"/>
  <c r="H165" i="3"/>
  <c r="J144" i="3"/>
  <c r="J99" i="3"/>
  <c r="H49" i="3"/>
  <c r="J49" i="3" s="1"/>
  <c r="J208" i="3"/>
  <c r="J235" i="3"/>
  <c r="H151" i="3"/>
  <c r="J151" i="3" s="1"/>
  <c r="H134" i="3"/>
  <c r="H133" i="3" s="1"/>
  <c r="I229" i="3"/>
  <c r="I228" i="3" s="1"/>
  <c r="I227" i="3" s="1"/>
  <c r="I226" i="3" s="1"/>
  <c r="J209" i="3"/>
  <c r="J210" i="3"/>
  <c r="J211" i="3"/>
  <c r="J64" i="3"/>
  <c r="H43" i="3"/>
  <c r="J43" i="3" s="1"/>
  <c r="J63" i="3"/>
  <c r="J184" i="3"/>
  <c r="J230" i="3"/>
  <c r="H182" i="3"/>
  <c r="H181" i="3" s="1"/>
  <c r="I80" i="3"/>
  <c r="I67" i="3" s="1"/>
  <c r="I42" i="3" s="1"/>
  <c r="J45" i="3"/>
  <c r="I134" i="3"/>
  <c r="I133" i="3" s="1"/>
  <c r="I132" i="3" s="1"/>
  <c r="I131" i="3" s="1"/>
  <c r="J195" i="3"/>
  <c r="H113" i="3"/>
  <c r="H112" i="3" s="1"/>
  <c r="H111" i="3" s="1"/>
  <c r="J135" i="3"/>
  <c r="H122" i="3"/>
  <c r="J123" i="3"/>
  <c r="J113" i="3"/>
  <c r="H80" i="3"/>
  <c r="J81" i="3"/>
  <c r="H59" i="3"/>
  <c r="J59" i="3" s="1"/>
  <c r="J60" i="3"/>
  <c r="H74" i="3"/>
  <c r="J74" i="3" s="1"/>
  <c r="J75" i="3"/>
  <c r="I104" i="3"/>
  <c r="I103" i="3" s="1"/>
  <c r="H278" i="3"/>
  <c r="J278" i="3" s="1"/>
  <c r="J279" i="3"/>
  <c r="I36" i="3"/>
  <c r="J37" i="3"/>
  <c r="J220" i="3"/>
  <c r="H219" i="3"/>
  <c r="H30" i="3"/>
  <c r="J31" i="3"/>
  <c r="J263" i="3"/>
  <c r="H262" i="3"/>
  <c r="J271" i="3"/>
  <c r="J69" i="3"/>
  <c r="I111" i="3"/>
  <c r="I268" i="3"/>
  <c r="J268" i="3" s="1"/>
  <c r="J269" i="3"/>
  <c r="I182" i="3"/>
  <c r="I181" i="3" s="1"/>
  <c r="J270" i="3"/>
  <c r="J171" i="3"/>
  <c r="I162" i="3" l="1"/>
  <c r="H48" i="3"/>
  <c r="J48" i="3" s="1"/>
  <c r="J229" i="3"/>
  <c r="J112" i="3"/>
  <c r="J134" i="3"/>
  <c r="J80" i="3"/>
  <c r="H67" i="3"/>
  <c r="J122" i="3"/>
  <c r="H121" i="3"/>
  <c r="H120" i="3" s="1"/>
  <c r="J181" i="3"/>
  <c r="J104" i="3"/>
  <c r="H29" i="3"/>
  <c r="J68" i="3"/>
  <c r="H261" i="3"/>
  <c r="J261" i="3" s="1"/>
  <c r="J262" i="3"/>
  <c r="H218" i="3"/>
  <c r="J219" i="3"/>
  <c r="I30" i="3"/>
  <c r="I29" i="3" s="1"/>
  <c r="J36" i="3"/>
  <c r="I110" i="3"/>
  <c r="J111" i="3"/>
  <c r="J103" i="3"/>
  <c r="I102" i="3"/>
  <c r="J102" i="3" s="1"/>
  <c r="J183" i="3"/>
  <c r="J182" i="3"/>
  <c r="H227" i="3"/>
  <c r="J228" i="3"/>
  <c r="H164" i="3"/>
  <c r="J165" i="3"/>
  <c r="H132" i="3"/>
  <c r="J133" i="3"/>
  <c r="H42" i="3" l="1"/>
  <c r="I41" i="3"/>
  <c r="I28" i="3" s="1"/>
  <c r="J121" i="3"/>
  <c r="H217" i="3"/>
  <c r="J218" i="3"/>
  <c r="J29" i="3"/>
  <c r="J67" i="3"/>
  <c r="J42" i="3"/>
  <c r="J30" i="3"/>
  <c r="J227" i="3"/>
  <c r="H226" i="3"/>
  <c r="J226" i="3" s="1"/>
  <c r="J164" i="3"/>
  <c r="H163" i="3"/>
  <c r="H131" i="3"/>
  <c r="J132" i="3"/>
  <c r="J120" i="3" l="1"/>
  <c r="H110" i="3"/>
  <c r="J110" i="3" s="1"/>
  <c r="J217" i="3"/>
  <c r="H216" i="3"/>
  <c r="J216" i="3" s="1"/>
  <c r="H162" i="3"/>
  <c r="J162" i="3" s="1"/>
  <c r="J163" i="3"/>
  <c r="J131" i="3"/>
  <c r="H41" i="3" l="1"/>
  <c r="J41" i="3" s="1"/>
  <c r="H28" i="3" l="1"/>
  <c r="J28" i="3" s="1"/>
</calcChain>
</file>

<file path=xl/sharedStrings.xml><?xml version="1.0" encoding="utf-8"?>
<sst xmlns="http://schemas.openxmlformats.org/spreadsheetml/2006/main" count="1234" uniqueCount="370">
  <si>
    <t>Тимашевского района</t>
  </si>
  <si>
    <t>Наименование</t>
  </si>
  <si>
    <t>Рз</t>
  </si>
  <si>
    <t>ПР</t>
  </si>
  <si>
    <t>ЦСР</t>
  </si>
  <si>
    <t>ВР</t>
  </si>
  <si>
    <t>ВСЕГО</t>
  </si>
  <si>
    <t>Общегосударственные вопросы</t>
  </si>
  <si>
    <t>Резервные фонды</t>
  </si>
  <si>
    <t>Другие общегосударственные вопросы</t>
  </si>
  <si>
    <t>Национальная оборона</t>
  </si>
  <si>
    <t xml:space="preserve">Мобилизационная  и вневойсковая подготовка </t>
  </si>
  <si>
    <t>Осуществление   первичного воинского учета на территориях, где отсутствуют военные комиссариаты</t>
  </si>
  <si>
    <t>Жилищно-коммунальное хозяйство</t>
  </si>
  <si>
    <t>Коммунальное хозяйство</t>
  </si>
  <si>
    <t>Культура</t>
  </si>
  <si>
    <t>01</t>
  </si>
  <si>
    <t>02</t>
  </si>
  <si>
    <t>04</t>
  </si>
  <si>
    <t>03</t>
  </si>
  <si>
    <t>Национальная безопасность и правоохранительная деятельность</t>
  </si>
  <si>
    <t>09</t>
  </si>
  <si>
    <t>05</t>
  </si>
  <si>
    <t>08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</si>
  <si>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</si>
  <si>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</si>
  <si>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</si>
  <si>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</si>
  <si>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14</t>
  </si>
  <si>
    <t>07</t>
  </si>
  <si>
    <t xml:space="preserve">Образование </t>
  </si>
  <si>
    <t>11</t>
  </si>
  <si>
    <t>Национальная экономика</t>
  </si>
  <si>
    <t>Другие вопросы в области национальной экономики</t>
  </si>
  <si>
    <t>Другие вопросы в области национальной безопасности и правоохранительной деятельности</t>
  </si>
  <si>
    <t>Комплектование книжных фондов библиотек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</si>
  <si>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</si>
  <si>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</si>
  <si>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</si>
  <si>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</t>
  </si>
  <si>
    <t xml:space="preserve">Физическая культура </t>
  </si>
  <si>
    <t>12</t>
  </si>
  <si>
    <t>Средства массовой информации</t>
  </si>
  <si>
    <t xml:space="preserve">Администрация поселения </t>
  </si>
  <si>
    <t>Дорожное хозяйство (дорожные фонды)</t>
  </si>
  <si>
    <t>200</t>
  </si>
  <si>
    <t>100</t>
  </si>
  <si>
    <t>Иные бюджетные ассигнования</t>
  </si>
  <si>
    <t>800</t>
  </si>
  <si>
    <t>600</t>
  </si>
  <si>
    <t>Сумма на год</t>
  </si>
  <si>
    <t>Периодическая печать и издательства</t>
  </si>
  <si>
    <t>Расходы на обеспечение функций органами местного самоуправления</t>
  </si>
  <si>
    <t xml:space="preserve">01 </t>
  </si>
  <si>
    <t>Обеспечение функционирования административных комиссий</t>
  </si>
  <si>
    <t>Обеспечение деятельности финансовых, налоговых и таможенных органов и органов финансового (финасово-бюджетного) надзора</t>
  </si>
  <si>
    <t>06</t>
  </si>
  <si>
    <t>Обеспечение выполнения функций в области финансового надзора</t>
  </si>
  <si>
    <t>Иные межбюджетные трансферты на реализацию полномочий поселения по осуществлению внешнего муниципального финансового контроля</t>
  </si>
  <si>
    <t>Межбюджетные трансферты</t>
  </si>
  <si>
    <t>Финансовое обеспечение непредвиденных расходов</t>
  </si>
  <si>
    <t>Расходы на обеспечение деятельности (оказание услуг) муниципальных учреждений</t>
  </si>
  <si>
    <t>Реализация муниципальных функций, связанных с муниципальным управлением</t>
  </si>
  <si>
    <t xml:space="preserve">Прочие обязательства муниципального образования </t>
  </si>
  <si>
    <t>Реализация государственных полномочий</t>
  </si>
  <si>
    <t xml:space="preserve">08 </t>
  </si>
  <si>
    <t xml:space="preserve">Расходы на выплаты персоналу в целях обеспечения выполнения функций государственными (муниципальными)  органами, казенными учреждениями, органами управления государственными внебюджетными фондами </t>
  </si>
  <si>
    <t xml:space="preserve">Закупка товаров, работ и услуг для государственных (муниципальных) нужд </t>
  </si>
  <si>
    <t>Высшее должностное лицо (глава) Роговского сельского поселения Тимашевского района</t>
  </si>
  <si>
    <t>Обеспечение деятельности Совета Роговского сельского поселения Тимашевского района</t>
  </si>
  <si>
    <t>Обеспечение функционирования Совета Роговского сельского поселения Тимашевского района</t>
  </si>
  <si>
    <t>Обеспечение деятельности администрации Роговского сельского поселения Тимашевского района</t>
  </si>
  <si>
    <t>Обеспечение функционирования администрации Роговского сельского поселения Тимашевского района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</si>
  <si>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</si>
  <si>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Резервные фонды  администрации Роговского сельского поселения Тимашевского района</t>
  </si>
  <si>
    <t>Расходы на обеспечение деятельности (оказание услуг)  муниципальных  учреждений</t>
  </si>
  <si>
    <t>Мероприятия  муниципального образования в части компенсационных выплат органам территориального общественного самоуправления</t>
  </si>
  <si>
    <t>Предоставление субсидий бюджетным, автономным  учреждениям и иным некомерческим организациям</t>
  </si>
  <si>
    <t>Обеспечение первичных мер пожарной безопасности в границах населенных пунктов поселения</t>
  </si>
  <si>
    <t>Осуществление мероприятий по обеспечению безопасности людей на водных объектах, охране их жизни и здоровья</t>
  </si>
  <si>
    <t>Капитальный ремонт и ремонт автомобильных дорог местного значения</t>
  </si>
  <si>
    <t>Содержание автомобильных дорог местного значения</t>
  </si>
  <si>
    <t>Муниципальная программа Роговского сельского поселения Тимашевского района "Молодежь поселения"</t>
  </si>
  <si>
    <t xml:space="preserve">Обеспечение доведения официальной информации до жителей  поселения </t>
  </si>
  <si>
    <t>Вед</t>
  </si>
  <si>
    <t>Совет поселения</t>
  </si>
  <si>
    <t>992</t>
  </si>
  <si>
    <t>Обеспечение деятельности высшего должностного лица Роговского сельского поселения Тимашевского района</t>
  </si>
  <si>
    <t>Обеспечение выполнения функций по осуществлению внутреннего муниципального финансового надзора</t>
  </si>
  <si>
    <t>Реализация полномочий поселения по осуществлению внутреннего муниципального финансового контроля</t>
  </si>
  <si>
    <t>500</t>
  </si>
  <si>
    <t>Обеспечение деятельности муниципального казенного учреждения</t>
  </si>
  <si>
    <t>Обеспечение первичного воинского учета на территориях, где отсутствуют военные комиссариаты</t>
  </si>
  <si>
    <t>Предупреждение и ликвидация чрезвычайных ситуаций, стихийных бедствий и их последствий</t>
  </si>
  <si>
    <t>Обеспечение пожарной безопасности</t>
  </si>
  <si>
    <t>Обеспечение безопасности людей на водных объектах</t>
  </si>
  <si>
    <t>Капитальный ремонт, ремонт и содержание автомобильных дорог местного значения</t>
  </si>
  <si>
    <t>Мероприятия по землеустройству и землепользованию</t>
  </si>
  <si>
    <t>Реализация мероприятий муниципальной программы</t>
  </si>
  <si>
    <t>Мероприятия по управлению муниципальным имуществом</t>
  </si>
  <si>
    <t>Мероприятия в области водоснабжения и водоотведения поселения</t>
  </si>
  <si>
    <t>Реализация мероприятий в области водоснабжения поселения</t>
  </si>
  <si>
    <t>Мероприятия в области газификации поселения</t>
  </si>
  <si>
    <t>Строительство, реконструкция и приобретение объектов социального и производственного комплексов, в том числе объектов общегражданского назначения, жилья, инфраструктуры, включая проектные и изыскательские работы</t>
  </si>
  <si>
    <t>Организация уличного освещения населенных пунктов поселения</t>
  </si>
  <si>
    <t>Содержание и ремонт объектов уличного освещения</t>
  </si>
  <si>
    <t>Содержание и обслуживание территории поселения</t>
  </si>
  <si>
    <t>Организация благоустройства территории поселения</t>
  </si>
  <si>
    <t>Мероприятия по развитию молодежи поселения</t>
  </si>
  <si>
    <t>Организация трудового воспитания и занятости молодежи</t>
  </si>
  <si>
    <t>Мероприятия по содержанию и сохранению памятников истории и культуры</t>
  </si>
  <si>
    <t>Поддержка клубных учреждений</t>
  </si>
  <si>
    <t>Организация библиотечного обслуживания населения, комплектование и обеспечение сохранности библиотечных фондов</t>
  </si>
  <si>
    <t>Организация спортивных мероприятий</t>
  </si>
  <si>
    <t>Мероприятия в области  спорта и физической культуры</t>
  </si>
  <si>
    <t>Опубликование информационных материалов в периодических печатных изданиях, средствах массовой информации</t>
  </si>
  <si>
    <t>УТВЕРЖДЕНА</t>
  </si>
  <si>
    <t xml:space="preserve">Мероприятия по участию в предупреждении и ликвидации последствий чрезвычайных ситуаций в границах поселения </t>
  </si>
  <si>
    <t>011 01 10320</t>
  </si>
  <si>
    <t>Реализация мероприятий в области газификации поселения</t>
  </si>
  <si>
    <t>041 02 10180</t>
  </si>
  <si>
    <t>111 01 10290</t>
  </si>
  <si>
    <t>111 01 00000</t>
  </si>
  <si>
    <t>111 00 00000</t>
  </si>
  <si>
    <t>110 00 00000</t>
  </si>
  <si>
    <t>091 01 10270</t>
  </si>
  <si>
    <t>091 00 00000</t>
  </si>
  <si>
    <t>090 00 00000</t>
  </si>
  <si>
    <t xml:space="preserve">Молодежная политика </t>
  </si>
  <si>
    <t>523 00 00000</t>
  </si>
  <si>
    <t>020 00 00000</t>
  </si>
  <si>
    <t>021 00 00000</t>
  </si>
  <si>
    <t>021 02 00000</t>
  </si>
  <si>
    <t>021 01 10070</t>
  </si>
  <si>
    <t>021 02 10070</t>
  </si>
  <si>
    <t>030 00 00000</t>
  </si>
  <si>
    <t>031 00 00000</t>
  </si>
  <si>
    <t>031 01 00000</t>
  </si>
  <si>
    <t>031 01 00590</t>
  </si>
  <si>
    <t>525 00 00000</t>
  </si>
  <si>
    <t>525 00 10030</t>
  </si>
  <si>
    <t>525 00 10040</t>
  </si>
  <si>
    <t>523 02 00000</t>
  </si>
  <si>
    <t>523 02 51180</t>
  </si>
  <si>
    <t>010 00 00000</t>
  </si>
  <si>
    <t>011 00 00000</t>
  </si>
  <si>
    <t>011 01 00000</t>
  </si>
  <si>
    <t>011 02 00000</t>
  </si>
  <si>
    <t>011 02 10090</t>
  </si>
  <si>
    <t>011 03 00000</t>
  </si>
  <si>
    <t>011 03 10110</t>
  </si>
  <si>
    <t>060 00 0000</t>
  </si>
  <si>
    <t>061 00 00000</t>
  </si>
  <si>
    <t>061 01 00000</t>
  </si>
  <si>
    <t>061 01 10130</t>
  </si>
  <si>
    <t>061 01 10140</t>
  </si>
  <si>
    <t>021 01 00000</t>
  </si>
  <si>
    <t>100 00 00000</t>
  </si>
  <si>
    <t>101 00 00000</t>
  </si>
  <si>
    <t>101 01 00000</t>
  </si>
  <si>
    <t>101 01 10280</t>
  </si>
  <si>
    <t>040 00 00000</t>
  </si>
  <si>
    <t>041 00 00000</t>
  </si>
  <si>
    <t>041 01 00000</t>
  </si>
  <si>
    <t>041 01 10160</t>
  </si>
  <si>
    <t>041 02 00000</t>
  </si>
  <si>
    <t>041 02 10300</t>
  </si>
  <si>
    <t>050 00 00000</t>
  </si>
  <si>
    <t>051 00 00000</t>
  </si>
  <si>
    <t>051 01 00000</t>
  </si>
  <si>
    <t>051 01 10220</t>
  </si>
  <si>
    <t>051 01 10230</t>
  </si>
  <si>
    <t>051 02 00000</t>
  </si>
  <si>
    <t>051 02 10070</t>
  </si>
  <si>
    <t>051 03 00000</t>
  </si>
  <si>
    <t>051 03 10070</t>
  </si>
  <si>
    <t>051 04 0000</t>
  </si>
  <si>
    <t>051 04 10240</t>
  </si>
  <si>
    <t>051 04 10250</t>
  </si>
  <si>
    <t>070 00 00000</t>
  </si>
  <si>
    <t>071 00 00000</t>
  </si>
  <si>
    <t>071 01 00000</t>
  </si>
  <si>
    <t>071 01 10070</t>
  </si>
  <si>
    <t>071 02 00000</t>
  </si>
  <si>
    <t>071 02 10070</t>
  </si>
  <si>
    <t>080 00 00000</t>
  </si>
  <si>
    <t>081 00 00000</t>
  </si>
  <si>
    <t>081 02 00000</t>
  </si>
  <si>
    <t>081 02 00590</t>
  </si>
  <si>
    <t>081 03 00000</t>
  </si>
  <si>
    <t>081 03 00590</t>
  </si>
  <si>
    <t>081 03 10210</t>
  </si>
  <si>
    <t>081 04 00000</t>
  </si>
  <si>
    <t>Культура, кинематография</t>
  </si>
  <si>
    <t>Совершенствование деятельности муниципальных  учреждений культуры по предоставлению муниципальных услуг</t>
  </si>
  <si>
    <t>Осуществление муниципальными учреждениями капитального ремонта</t>
  </si>
  <si>
    <t>08104 09020</t>
  </si>
  <si>
    <t>081 04 09020</t>
  </si>
  <si>
    <t>091 01 00000</t>
  </si>
  <si>
    <t>081 01 00000</t>
  </si>
  <si>
    <t>Другие вопросы в области жилищно-коммунального хозяйства</t>
  </si>
  <si>
    <t>Обеспечение деятельности муниципального бюджетного учреждения</t>
  </si>
  <si>
    <t>051 05 00000</t>
  </si>
  <si>
    <t>051 05 00590</t>
  </si>
  <si>
    <t>51100 00000</t>
  </si>
  <si>
    <t>51100 00190</t>
  </si>
  <si>
    <t>51200 00000</t>
  </si>
  <si>
    <t>51200 20010</t>
  </si>
  <si>
    <t>50000 00000</t>
  </si>
  <si>
    <t>50100 00000</t>
  </si>
  <si>
    <t>50100 00190</t>
  </si>
  <si>
    <t>52000 00000</t>
  </si>
  <si>
    <t>52100 00000</t>
  </si>
  <si>
    <t>52100 00190</t>
  </si>
  <si>
    <t>52200 00000</t>
  </si>
  <si>
    <t>52200 20020</t>
  </si>
  <si>
    <t>52300 00000</t>
  </si>
  <si>
    <t>52301 00000</t>
  </si>
  <si>
    <t>52301 60190</t>
  </si>
  <si>
    <t xml:space="preserve">52400 00000 </t>
  </si>
  <si>
    <t>52400 20590</t>
  </si>
  <si>
    <t>02000 00000</t>
  </si>
  <si>
    <t>Защита населения и территории от чрезвычайных ситуаций природного и техногенногго характера, пожарная безопасность</t>
  </si>
  <si>
    <t>10</t>
  </si>
  <si>
    <t>061 02 0000</t>
  </si>
  <si>
    <t>Ремонт и содержание улично-дорожной сети и прилегающих к ней территорий</t>
  </si>
  <si>
    <t>Прочие мероприятия по благоустройству территории поселения</t>
  </si>
  <si>
    <t>51000 00000</t>
  </si>
  <si>
    <t>52700 00000</t>
  </si>
  <si>
    <t>52700 10100</t>
  </si>
  <si>
    <t>52800 00000</t>
  </si>
  <si>
    <t>5280000601</t>
  </si>
  <si>
    <t>52800 00601</t>
  </si>
  <si>
    <t>52800 00603</t>
  </si>
  <si>
    <t>06102 10340</t>
  </si>
  <si>
    <t>0610210340</t>
  </si>
  <si>
    <t>70000 00000</t>
  </si>
  <si>
    <t>Управление муниципальными финансами</t>
  </si>
  <si>
    <t>70100 00000</t>
  </si>
  <si>
    <t>70100 10060</t>
  </si>
  <si>
    <t>Управление муниципальным долгом Роговского сельского поселения Тимашевского района</t>
  </si>
  <si>
    <t>Процентные платежи по муниципальному долгу Роговского сельского поселения Тимашевского района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</si>
  <si>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</si>
  <si>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</si>
  <si>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 xml:space="preserve">Обслуживание государственного (муниципального) долга </t>
  </si>
  <si>
    <t>700</t>
  </si>
  <si>
    <t>Развитие информационно-коммуникационных технологий, защита информации</t>
  </si>
  <si>
    <t>Мероприятия по обслуживанию и приобретению лицензированного системного программного оборудования</t>
  </si>
  <si>
    <t xml:space="preserve">Обеспечение исполнения отдельных полномочий
поселений
Обеспечение исполнения отдельных полномочий
поселений
</t>
  </si>
  <si>
    <t>Оплата взносов на проведение  капитального ремонта  многоквартирных домов</t>
  </si>
  <si>
    <t>Организация уличного освещения автомобильных дорог местного значения</t>
  </si>
  <si>
    <t>Содержание имущества и обслуживание казны Роговского сельского поселения Тимашевского района</t>
  </si>
  <si>
    <t xml:space="preserve">Закупка товаров, работ и услуг для обеспечения государственных (муниципальных) нужд </t>
  </si>
  <si>
    <t>Отдельные мероприятия муниципальной программы Роговского сельского поселения Тимашевского района "Управление муниципальным  имуществом"  на 2024-2026 годы</t>
  </si>
  <si>
    <t>Отдельные мероприятия муниципальной программы Роговского сельского поселения Тимашевского района "Управление муниципальными финансами" на 2024-2026 годы</t>
  </si>
  <si>
    <t>Отдельные мероприятия муниципальной программы Роговского сельского поселения Тимашевского района "Безопасность жизнедеятельности населения и территорий поселения" на 2024-2026 годы</t>
  </si>
  <si>
    <t>Муниципальная программа Роговского сельского поселения Тимашевского района "Безопасность жизнедеятельности населения и территорий поселения " на 2024-2026 годы</t>
  </si>
  <si>
    <t>Отдельные мероприятия муниципальной программы Роговского сельского поселения Тимашевского района "Дорожное хозяйство" на 2024-2026 годы</t>
  </si>
  <si>
    <t>Отдельные мероприятия муниципальной программы Роговского сельского поселения Тимашевского района "Управление муниципальным  имуществом" на 2024-2026 годы</t>
  </si>
  <si>
    <t>Отдельные мероприятия муниципальной программы Роговского сельского поселения Тимашевского района "Коммунальное хозяйство" на 2024-2026 годы</t>
  </si>
  <si>
    <t>Отдельные мероприятия муниципальной программы Роговского сельского поселения Тимашевского района "Молодежь поселения" на 2024-2026 годы</t>
  </si>
  <si>
    <t>Отдельные мероприятия муниципальной программы Роговского сельского поселения Тимашевского района "Культура" на 2024-2026 годы</t>
  </si>
  <si>
    <t>Отдельные мероприятия муниципальной программы Роговского сельского поселения Тимашевского района "Развитие физической культуры и спорта" на 2024-2026 годы</t>
  </si>
  <si>
    <t>Отдельные мероприятия муниципальной программы Роговского сельского поселения Тимашевского района  "Информационное обеспечение поселения" на 2024-2026 годы</t>
  </si>
  <si>
    <t>13000 00000</t>
  </si>
  <si>
    <t>13100 00000</t>
  </si>
  <si>
    <t>13101 00000</t>
  </si>
  <si>
    <t>13101 10050</t>
  </si>
  <si>
    <t>Отдельные мероприятия муниципальной программы Роговского сельского поселения Тимашевского района "Развитие архивного дела" на 2024-2026 годы</t>
  </si>
  <si>
    <t>Мероприятия по развитию архивного дела</t>
  </si>
  <si>
    <t>111 02 00000</t>
  </si>
  <si>
    <t>111 02 10310</t>
  </si>
  <si>
    <t>Информационное сопровождение официального сайта поселения</t>
  </si>
  <si>
    <t>Опубликование информационных материалов на официальном сайте поселения</t>
  </si>
  <si>
    <t>Реализация мероприятий по развитию архивного дела</t>
  </si>
  <si>
    <t>Реализация мероприятий по поддержке малого и среднего предпринимательства</t>
  </si>
  <si>
    <t>Мероприятия по поддержке малого и среднего предпринимательства, физических лиц и индивидуальных предпринимателей, использующих специальный налоговый режим, самозанятые</t>
  </si>
  <si>
    <t xml:space="preserve"> Изменения</t>
  </si>
  <si>
    <t>"Приложение № 5</t>
  </si>
  <si>
    <t>Роговского сельского  поселения</t>
  </si>
  <si>
    <t>523 02 11180</t>
  </si>
  <si>
    <t>Иные выплаты на выполнение дополнительных мероприятий в сфере национальной обороны и национальной безопасности</t>
  </si>
  <si>
    <t>".</t>
  </si>
  <si>
    <t>081 02 11060</t>
  </si>
  <si>
    <t>081 05 00000</t>
  </si>
  <si>
    <t>081 05 11060</t>
  </si>
  <si>
    <t>08105 11060</t>
  </si>
  <si>
    <t>Иные межбюджетные трансферты на поддержку мер по обеспечению сбалансированности бюджетов сельских поселений</t>
  </si>
  <si>
    <t>Кадровое обеспечение культуры и искусства</t>
  </si>
  <si>
    <t>Содержание памятников истории и культуры, находящихся в собственности поселения</t>
  </si>
  <si>
    <t xml:space="preserve">к решению Совета </t>
  </si>
  <si>
    <t>Роговского сельского поселения</t>
  </si>
  <si>
    <t xml:space="preserve">решением Совета </t>
  </si>
  <si>
    <t xml:space="preserve">Закупка товаров, работ и услуг для  обеспечения государственных (муниципальных) нужд </t>
  </si>
  <si>
    <t>Устройство тротуаров</t>
  </si>
  <si>
    <t xml:space="preserve">041 01 </t>
  </si>
  <si>
    <t>Капитальный ремонт отдельных участков водопроводной сети в ст. Роговской</t>
  </si>
  <si>
    <t>041 01 S</t>
  </si>
  <si>
    <t>051 05 09020</t>
  </si>
  <si>
    <t>061 01 9Д130</t>
  </si>
  <si>
    <t>061 01 9Д140</t>
  </si>
  <si>
    <t>081 01 10200</t>
  </si>
  <si>
    <t>081 01 S0530</t>
  </si>
  <si>
    <t>06102 9Д150</t>
  </si>
  <si>
    <t>061 02 9Д160</t>
  </si>
  <si>
    <t>081 04 09010</t>
  </si>
  <si>
    <t>Приобретение муниципальными учреждениями движимого имущества</t>
  </si>
  <si>
    <t>081 05 10080</t>
  </si>
  <si>
    <t>Осуществление ежемесячных денежных выплат стимулирующего характера работникам культуры</t>
  </si>
  <si>
    <t>Основное мероприятие "Кадровое обеспечение сферы культуры и искусства"</t>
  </si>
  <si>
    <t>081 04 62980</t>
  </si>
  <si>
    <t>Основное мероприятие"Проведение общепоселенческих праздничных мероприятий"</t>
  </si>
  <si>
    <t>081 06 00000</t>
  </si>
  <si>
    <t>081 06 10070</t>
  </si>
  <si>
    <r>
      <t xml:space="preserve">Муниципальная программа Роговского сельского поселения Тимашевского района </t>
    </r>
    <r>
      <rPr>
        <b/>
        <sz val="12"/>
        <color indexed="8"/>
        <rFont val="Times New Roman"/>
        <family val="1"/>
        <charset val="204"/>
      </rPr>
      <t>"Управление муниципальным  имуществом" на 2024-2026 годы</t>
    </r>
  </si>
  <si>
    <r>
      <t xml:space="preserve">Муниципальная программа Роговского сельского поселения Тимашевского района </t>
    </r>
    <r>
      <rPr>
        <b/>
        <sz val="12"/>
        <color indexed="8"/>
        <rFont val="Times New Roman"/>
        <family val="1"/>
        <charset val="204"/>
      </rPr>
      <t>"Управление муниципальными финансами" на 2024-2026 годы</t>
    </r>
  </si>
  <si>
    <r>
      <t>Муниципальная программа Роговского сельского поселения Тимашевского района</t>
    </r>
    <r>
      <rPr>
        <b/>
        <sz val="12"/>
        <color indexed="8"/>
        <rFont val="Times New Roman"/>
        <family val="1"/>
        <charset val="204"/>
      </rPr>
      <t xml:space="preserve"> "Развитие архивного дела" на 2024-2026 годы</t>
    </r>
  </si>
  <si>
    <r>
      <t xml:space="preserve">Муниципальная программа Роговского сельского поселения Тимашевского района </t>
    </r>
    <r>
      <rPr>
        <b/>
        <sz val="12"/>
        <rFont val="Times New Roman"/>
        <family val="1"/>
        <charset val="204"/>
      </rPr>
      <t>"Безопасность жизнедеятельности населения и территорий поселения" на 2024-2026 годы</t>
    </r>
  </si>
  <si>
    <r>
      <t xml:space="preserve">Отдельные мероприятия муниципальной программы Роговского сельского поселения Тимашевского района </t>
    </r>
    <r>
      <rPr>
        <b/>
        <sz val="12"/>
        <color indexed="8"/>
        <rFont val="Times New Roman"/>
        <family val="1"/>
        <charset val="204"/>
      </rPr>
      <t>"Безопасность жизнедеятельности населения и территорий поселения" на 2024-2026 годы</t>
    </r>
  </si>
  <si>
    <r>
      <t xml:space="preserve">Муниципальная программа Роговского сельского поселения Тимашевского района </t>
    </r>
    <r>
      <rPr>
        <b/>
        <sz val="12"/>
        <color indexed="8"/>
        <rFont val="Times New Roman"/>
        <family val="1"/>
        <charset val="204"/>
      </rPr>
      <t>"Дорожное хозяйство" на 2024-2026 годы</t>
    </r>
  </si>
  <si>
    <r>
      <t xml:space="preserve">Отдельные мероприятия муниципальной программы Роговского сельского поселения Тимашевского района </t>
    </r>
    <r>
      <rPr>
        <b/>
        <sz val="12"/>
        <color indexed="8"/>
        <rFont val="Times New Roman"/>
        <family val="1"/>
        <charset val="204"/>
      </rPr>
      <t>"Поддержка малого и среднего предпринимательства, физических лиц и индивидуальных предпринимателей, использующих специальный налоговый режим, самозанятые" на 2024-2026 годы</t>
    </r>
  </si>
  <si>
    <r>
      <t>Муниципальная программа Роговского сельского поселения Тимашевского района</t>
    </r>
    <r>
      <rPr>
        <b/>
        <sz val="12"/>
        <color indexed="8"/>
        <rFont val="Times New Roman"/>
        <family val="1"/>
        <charset val="204"/>
      </rPr>
      <t xml:space="preserve"> "Коммунальное хозяйство" на 2024-2026 годы</t>
    </r>
  </si>
  <si>
    <r>
      <t xml:space="preserve">Муниципальная программа Роговского сельского поселения Тимашевского района </t>
    </r>
    <r>
      <rPr>
        <b/>
        <sz val="12"/>
        <color indexed="8"/>
        <rFont val="Times New Roman"/>
        <family val="1"/>
        <charset val="204"/>
      </rPr>
      <t>"Молодежь поселения" на 2024-2026 годы</t>
    </r>
  </si>
  <si>
    <r>
      <t xml:space="preserve">Муниципальная программа Роговского сельского поселения Тимашевского района </t>
    </r>
    <r>
      <rPr>
        <b/>
        <sz val="12"/>
        <color indexed="8"/>
        <rFont val="Times New Roman"/>
        <family val="1"/>
        <charset val="204"/>
      </rPr>
      <t>"Культура" на 2024-2026 годы</t>
    </r>
  </si>
  <si>
    <r>
      <t xml:space="preserve">Ремонт мемориального комплекса </t>
    </r>
    <r>
      <rPr>
        <b/>
        <sz val="12"/>
        <color indexed="8"/>
        <rFont val="Times New Roman"/>
        <family val="1"/>
        <charset val="204"/>
      </rPr>
      <t>Стела</t>
    </r>
  </si>
  <si>
    <r>
      <t xml:space="preserve">Муниципальная программа Роговского сельского поселения Тимашевского района </t>
    </r>
    <r>
      <rPr>
        <b/>
        <sz val="12"/>
        <color indexed="8"/>
        <rFont val="Times New Roman"/>
        <family val="1"/>
        <charset val="204"/>
      </rPr>
      <t>"Информационное обеспечение поселения" на 2024-2026 годы</t>
    </r>
  </si>
  <si>
    <t>Ведомственная структура расходов местного бюджета на 2026 год</t>
  </si>
  <si>
    <t>52800 00602</t>
  </si>
  <si>
    <t>Прочие обязательства роговского сельского поселения Тимашевского района</t>
  </si>
  <si>
    <t>05105 09020</t>
  </si>
  <si>
    <t>Муниципальная программа Роговского сельского поселения Тимашевского района "Поддержка малого и среднего предпринимательства, физических лиц и индивидуальных предпринимателей, использующих специальный налоговый режим, самозанятые" на 2024-2026 годы</t>
  </si>
  <si>
    <t xml:space="preserve">Тимашевского муниципального </t>
  </si>
  <si>
    <t>района Краснодарского края</t>
  </si>
  <si>
    <t>Тимашевского муниципального</t>
  </si>
  <si>
    <t>(в редакции решения Совета</t>
  </si>
  <si>
    <t>(тыс. рублей)</t>
  </si>
  <si>
    <t>Физическая культура и спорт</t>
  </si>
  <si>
    <r>
      <t xml:space="preserve">Муниципальная программа Роговского сельского поселения Тимашевского района </t>
    </r>
    <r>
      <rPr>
        <b/>
        <sz val="12"/>
        <color indexed="8"/>
        <rFont val="Times New Roman"/>
        <family val="1"/>
        <charset val="204"/>
      </rPr>
      <t>"Развитие физической культуры и спорта" на 2024-2026 годы</t>
    </r>
  </si>
  <si>
    <t>Начальник МКУ "ФРУ"</t>
  </si>
  <si>
    <t>Е.Е. Роговская</t>
  </si>
  <si>
    <t>041 03 10120</t>
  </si>
  <si>
    <t>041 03 00000</t>
  </si>
  <si>
    <t>Мероприятия в области теплоснабжения</t>
  </si>
  <si>
    <t>Мероприятия по ремонту объектов теплоснабжения</t>
  </si>
  <si>
    <t>Закупка товаров, работ и услуг для  обеспечения государственных (муниципальных) нужд</t>
  </si>
  <si>
    <r>
      <t xml:space="preserve">Муниципальная программа Роговского сельского поселения Тимашевского района </t>
    </r>
    <r>
      <rPr>
        <b/>
        <sz val="12"/>
        <color indexed="8"/>
        <rFont val="Times New Roman"/>
        <family val="1"/>
        <charset val="204"/>
      </rPr>
      <t>"Благоустройство общественной территории" на 2024-2026 годы</t>
    </r>
  </si>
  <si>
    <t>Отдельные мероприятия муниципальной программы Роговского сельского поселения Тимашевского района "Благоустройство общественной территории" на 2024-2026 годы</t>
  </si>
  <si>
    <t>051 06 00000</t>
  </si>
  <si>
    <t>051 06 10370</t>
  </si>
  <si>
    <t>Мероприятия по развитию сельских территорий</t>
  </si>
  <si>
    <t>Реализация мероприятий по развитию сельских территорий</t>
  </si>
  <si>
    <t>140 00 00000</t>
  </si>
  <si>
    <t>Муниципальная программа Роговского сельского поселения Тимашевского района "Укрепление правопорядка, профилактика правонарушений и усиление борьбы с преступностью на территории поселения" на 2026-2028 годы</t>
  </si>
  <si>
    <t>Отдельные мероприятия муниципальной программы Роговского сельского поселения Тимашевского района "Укрепление правопорядка, профилактика правонарушений и усиление борьбы с преступностью на территории поселения" на 2026-2028 годы</t>
  </si>
  <si>
    <t>141 00 00000</t>
  </si>
  <si>
    <t>141 01 10070</t>
  </si>
  <si>
    <t>141 01 00000</t>
  </si>
  <si>
    <t>041 03 11060</t>
  </si>
  <si>
    <t>051 06 11060</t>
  </si>
  <si>
    <t>051 07 00000</t>
  </si>
  <si>
    <t>Благоустройство общественной территории в рамках инициативного бюджетирования</t>
  </si>
  <si>
    <t>051 07 11050</t>
  </si>
  <si>
    <t>Иные межбюджетные трансферты на поощрение (премирование) победителейкраевых конкурсов (смотров-конкурсов)</t>
  </si>
  <si>
    <t>Дополнительная помощь местным бюджетам для решения социально значимых вопросов местного значения</t>
  </si>
  <si>
    <t>Материальное стимулирование деятельности народной дружины Роговского поселения в рамках повышения эффективности совместной работы органов местного самоуправления, правоохранительных и контролирующих органов в борьбе с преступностью и профилактике правонарушений, путем профилактической работы</t>
  </si>
  <si>
    <t>Сумма           с учетом изменений</t>
  </si>
  <si>
    <t>Приложение № 4</t>
  </si>
  <si>
    <t>от 23.12.2025 г. № 74</t>
  </si>
  <si>
    <t>от 25.06.2026 г. № 102</t>
  </si>
  <si>
    <t>от 25.06.2026 г.  №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</si>
</sst>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_-* #,##0.0_р_._-;\-* #,##0.0_р_._-;_-* &quot;-&quot;?_р_._-;_-@_-"/>
    <numFmt numFmtId="166" formatCode="000000"/>
    <numFmt numFmtId="167" formatCode="#,##0.0"/>
  </numFmts>
  <fonts count="20" x14ac:knownFonts="1">
    <font>
      <sz val="10"/>
      <name val="Arial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Arial"/>
      <family val="2"/>
      <charset val="204"/>
    </font>
    <font>
      <sz val="14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</font>
    <font>
      <sz val="10"/>
      <name val="Arial Cyr"/>
      <charset val="204"/>
    </font>
    <font>
      <u/>
      <sz val="10"/>
      <name val="Arial"/>
      <family val="2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.5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0" xfId="0" applyFont="1" applyAlignment="1"/>
    <xf numFmtId="0" fontId="1" fillId="0" borderId="0" xfId="0" applyFont="1" applyAlignment="1">
      <alignment horizontal="left"/>
    </xf>
    <xf numFmtId="0" fontId="10" fillId="0" borderId="0" xfId="0" applyFont="1"/>
    <xf numFmtId="0" fontId="8" fillId="0" borderId="0" xfId="0" applyFont="1" applyBorder="1" applyAlignment="1">
      <alignment horizontal="left" vertical="top"/>
    </xf>
    <xf numFmtId="0" fontId="4" fillId="0" borderId="1" xfId="0" applyFont="1" applyBorder="1"/>
    <xf numFmtId="0" fontId="11" fillId="0" borderId="0" xfId="0" applyFont="1"/>
    <xf numFmtId="0" fontId="0" fillId="0" borderId="0" xfId="0" applyBorder="1"/>
    <xf numFmtId="0" fontId="12" fillId="0" borderId="0" xfId="0" applyFont="1" applyAlignment="1">
      <alignment horizontal="left"/>
    </xf>
    <xf numFmtId="49" fontId="6" fillId="0" borderId="0" xfId="0" applyNumberFormat="1" applyFont="1" applyFill="1" applyBorder="1" applyAlignment="1">
      <alignment vertical="top" wrapText="1"/>
    </xf>
    <xf numFmtId="49" fontId="6" fillId="0" borderId="0" xfId="0" applyNumberFormat="1" applyFont="1" applyBorder="1" applyAlignment="1">
      <alignment vertical="top" wrapText="1"/>
    </xf>
    <xf numFmtId="49" fontId="6" fillId="0" borderId="0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 vertical="top" wrapText="1"/>
    </xf>
    <xf numFmtId="164" fontId="6" fillId="0" borderId="0" xfId="0" applyNumberFormat="1" applyFont="1" applyBorder="1" applyAlignment="1">
      <alignment horizontal="right" vertical="top" wrapText="1"/>
    </xf>
    <xf numFmtId="0" fontId="12" fillId="0" borderId="0" xfId="0" applyFont="1" applyAlignment="1"/>
    <xf numFmtId="0" fontId="2" fillId="0" borderId="0" xfId="0" applyFont="1"/>
    <xf numFmtId="0" fontId="2" fillId="0" borderId="0" xfId="0" applyFont="1" applyAlignment="1"/>
    <xf numFmtId="165" fontId="6" fillId="0" borderId="0" xfId="0" applyNumberFormat="1" applyFont="1" applyFill="1" applyBorder="1" applyAlignment="1">
      <alignment horizontal="right" vertical="top" wrapText="1"/>
    </xf>
    <xf numFmtId="49" fontId="6" fillId="0" borderId="0" xfId="0" applyNumberFormat="1" applyFont="1" applyBorder="1" applyAlignment="1">
      <alignment horizontal="right" vertical="top" wrapText="1"/>
    </xf>
    <xf numFmtId="49" fontId="6" fillId="2" borderId="0" xfId="0" applyNumberFormat="1" applyFont="1" applyFill="1" applyBorder="1" applyAlignment="1">
      <alignment vertical="center" wrapText="1"/>
    </xf>
    <xf numFmtId="49" fontId="6" fillId="0" borderId="0" xfId="0" applyNumberFormat="1" applyFont="1" applyBorder="1" applyAlignment="1">
      <alignment vertical="center" wrapText="1"/>
    </xf>
    <xf numFmtId="165" fontId="5" fillId="0" borderId="0" xfId="0" applyNumberFormat="1" applyFont="1" applyFill="1" applyBorder="1" applyAlignment="1">
      <alignment horizontal="right" vertical="top" wrapText="1"/>
    </xf>
    <xf numFmtId="165" fontId="6" fillId="2" borderId="0" xfId="0" applyNumberFormat="1" applyFont="1" applyFill="1" applyBorder="1" applyAlignment="1">
      <alignment horizontal="right" vertical="top" wrapText="1"/>
    </xf>
    <xf numFmtId="0" fontId="6" fillId="2" borderId="0" xfId="0" applyFont="1" applyFill="1" applyBorder="1" applyAlignment="1">
      <alignment horizontal="left" vertical="center" wrapText="1"/>
    </xf>
    <xf numFmtId="49" fontId="6" fillId="2" borderId="0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center" wrapText="1"/>
    </xf>
    <xf numFmtId="164" fontId="5" fillId="2" borderId="0" xfId="0" applyNumberFormat="1" applyFont="1" applyFill="1" applyBorder="1" applyAlignment="1">
      <alignment horizontal="right" vertical="top" wrapText="1"/>
    </xf>
    <xf numFmtId="164" fontId="6" fillId="2" borderId="0" xfId="0" applyNumberFormat="1" applyFont="1" applyFill="1" applyBorder="1" applyAlignment="1">
      <alignment horizontal="righ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49" fontId="8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left" wrapText="1"/>
    </xf>
    <xf numFmtId="49" fontId="8" fillId="0" borderId="0" xfId="0" applyNumberFormat="1" applyFont="1" applyFill="1" applyBorder="1" applyAlignment="1">
      <alignment horizontal="left"/>
    </xf>
    <xf numFmtId="164" fontId="8" fillId="2" borderId="0" xfId="0" applyNumberFormat="1" applyFont="1" applyFill="1" applyBorder="1" applyAlignment="1">
      <alignment horizontal="right" wrapText="1"/>
    </xf>
    <xf numFmtId="0" fontId="7" fillId="0" borderId="0" xfId="0" applyFont="1" applyBorder="1" applyAlignment="1">
      <alignment wrapText="1"/>
    </xf>
    <xf numFmtId="49" fontId="8" fillId="0" borderId="0" xfId="0" applyNumberFormat="1" applyFont="1" applyBorder="1" applyAlignment="1">
      <alignment horizontal="left"/>
    </xf>
    <xf numFmtId="164" fontId="8" fillId="0" borderId="0" xfId="0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right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167" fontId="0" fillId="0" borderId="0" xfId="0" applyNumberFormat="1"/>
    <xf numFmtId="165" fontId="0" fillId="0" borderId="0" xfId="0" applyNumberFormat="1"/>
    <xf numFmtId="4" fontId="0" fillId="0" borderId="0" xfId="0" applyNumberFormat="1" applyBorder="1"/>
    <xf numFmtId="49" fontId="14" fillId="0" borderId="0" xfId="0" applyNumberFormat="1" applyFont="1" applyBorder="1"/>
    <xf numFmtId="0" fontId="0" fillId="0" borderId="0" xfId="0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 wrapText="1"/>
    </xf>
    <xf numFmtId="165" fontId="7" fillId="0" borderId="6" xfId="0" applyNumberFormat="1" applyFont="1" applyBorder="1" applyAlignment="1">
      <alignment horizontal="center" vertical="center"/>
    </xf>
    <xf numFmtId="0" fontId="2" fillId="0" borderId="0" xfId="0" applyFont="1" applyFill="1"/>
    <xf numFmtId="0" fontId="4" fillId="3" borderId="0" xfId="0" applyFont="1" applyFill="1"/>
    <xf numFmtId="0" fontId="0" fillId="3" borderId="0" xfId="0" applyFill="1"/>
    <xf numFmtId="0" fontId="17" fillId="0" borderId="0" xfId="0" applyFont="1" applyAlignment="1">
      <alignment horizontal="center" vertical="top"/>
    </xf>
    <xf numFmtId="2" fontId="6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/>
    <xf numFmtId="0" fontId="18" fillId="0" borderId="0" xfId="0" applyFont="1"/>
    <xf numFmtId="0" fontId="0" fillId="4" borderId="0" xfId="0" applyFill="1"/>
    <xf numFmtId="0" fontId="2" fillId="0" borderId="0" xfId="0" applyFont="1" applyAlignment="1">
      <alignment horizontal="right" vertical="top"/>
    </xf>
    <xf numFmtId="2" fontId="0" fillId="0" borderId="0" xfId="0" applyNumberFormat="1"/>
    <xf numFmtId="0" fontId="5" fillId="0" borderId="4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top" wrapText="1"/>
    </xf>
    <xf numFmtId="49" fontId="1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 vertical="top" wrapText="1"/>
    </xf>
    <xf numFmtId="164" fontId="1" fillId="0" borderId="0" xfId="0" applyNumberFormat="1" applyFont="1" applyBorder="1" applyAlignment="1">
      <alignment horizontal="right" vertical="top" wrapText="1"/>
    </xf>
    <xf numFmtId="0" fontId="16" fillId="0" borderId="0" xfId="0" applyNumberFormat="1" applyFont="1" applyFill="1" applyBorder="1" applyAlignment="1">
      <alignment horizontal="center" vertical="center" wrapText="1"/>
    </xf>
    <xf numFmtId="2" fontId="16" fillId="0" borderId="0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top" wrapText="1"/>
    </xf>
    <xf numFmtId="2" fontId="15" fillId="0" borderId="1" xfId="0" applyNumberFormat="1" applyFont="1" applyBorder="1" applyAlignment="1">
      <alignment horizontal="center" vertical="top" wrapText="1"/>
    </xf>
    <xf numFmtId="2" fontId="5" fillId="0" borderId="3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Border="1" applyAlignment="1">
      <alignment horizontal="center" vertical="top"/>
    </xf>
    <xf numFmtId="0" fontId="16" fillId="0" borderId="1" xfId="0" applyNumberFormat="1" applyFont="1" applyBorder="1" applyAlignment="1">
      <alignment horizontal="center" vertical="top" wrapText="1"/>
    </xf>
    <xf numFmtId="2" fontId="16" fillId="0" borderId="1" xfId="0" applyNumberFormat="1" applyFont="1" applyBorder="1" applyAlignment="1">
      <alignment horizontal="center" vertical="top" wrapText="1"/>
    </xf>
    <xf numFmtId="2" fontId="6" fillId="0" borderId="3" xfId="0" applyNumberFormat="1" applyFont="1" applyFill="1" applyBorder="1" applyAlignment="1">
      <alignment horizontal="center" vertical="top" wrapText="1"/>
    </xf>
    <xf numFmtId="0" fontId="15" fillId="0" borderId="3" xfId="0" applyNumberFormat="1" applyFont="1" applyBorder="1" applyAlignment="1">
      <alignment horizontal="center" vertical="top" wrapText="1"/>
    </xf>
    <xf numFmtId="0" fontId="15" fillId="0" borderId="1" xfId="0" applyNumberFormat="1" applyFont="1" applyFill="1" applyBorder="1" applyAlignment="1">
      <alignment horizontal="center" vertical="top" wrapText="1"/>
    </xf>
    <xf numFmtId="2" fontId="15" fillId="0" borderId="1" xfId="0" applyNumberFormat="1" applyFont="1" applyFill="1" applyBorder="1" applyAlignment="1">
      <alignment horizontal="center" vertical="top" wrapText="1"/>
    </xf>
    <xf numFmtId="0" fontId="16" fillId="0" borderId="1" xfId="0" applyNumberFormat="1" applyFont="1" applyFill="1" applyBorder="1" applyAlignment="1">
      <alignment horizontal="center" vertical="top" wrapText="1"/>
    </xf>
    <xf numFmtId="2" fontId="16" fillId="0" borderId="2" xfId="0" applyNumberFormat="1" applyFont="1" applyFill="1" applyBorder="1" applyAlignment="1">
      <alignment horizontal="center" vertical="top" wrapText="1"/>
    </xf>
    <xf numFmtId="0" fontId="16" fillId="0" borderId="2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vertical="top"/>
    </xf>
    <xf numFmtId="2" fontId="16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49" fontId="16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/>
    </xf>
    <xf numFmtId="1" fontId="16" fillId="0" borderId="1" xfId="0" applyNumberFormat="1" applyFont="1" applyFill="1" applyBorder="1" applyAlignment="1">
      <alignment horizontal="center" vertical="top" wrapText="1"/>
    </xf>
    <xf numFmtId="0" fontId="16" fillId="3" borderId="1" xfId="0" applyNumberFormat="1" applyFont="1" applyFill="1" applyBorder="1" applyAlignment="1">
      <alignment horizontal="center" vertical="top" wrapText="1"/>
    </xf>
    <xf numFmtId="2" fontId="16" fillId="3" borderId="1" xfId="0" applyNumberFormat="1" applyFont="1" applyFill="1" applyBorder="1" applyAlignment="1">
      <alignment horizontal="center" vertical="top" wrapText="1"/>
    </xf>
    <xf numFmtId="2" fontId="6" fillId="3" borderId="1" xfId="0" applyNumberFormat="1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49" fontId="6" fillId="0" borderId="5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6" fillId="2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9" fillId="0" borderId="7" xfId="0" applyFont="1" applyBorder="1" applyAlignment="1">
      <alignment vertical="center" wrapText="1"/>
    </xf>
    <xf numFmtId="2" fontId="19" fillId="0" borderId="7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right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0" fontId="16" fillId="4" borderId="1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wrapText="1"/>
    </xf>
    <xf numFmtId="0" fontId="5" fillId="0" borderId="4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311</xdr:row>
      <xdr:rowOff>0</xdr:rowOff>
    </xdr:from>
    <xdr:to>
      <xdr:col>1</xdr:col>
      <xdr:colOff>152400</xdr:colOff>
      <xdr:row>311</xdr:row>
      <xdr:rowOff>152400</xdr:rowOff>
    </xdr:to>
    <xdr:pic>
      <xdr:nvPicPr>
        <xdr:cNvPr id="35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452610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4"/>
  <sheetViews>
    <sheetView tabSelected="1" view="pageBreakPreview" topLeftCell="B1" zoomScaleNormal="100" zoomScaleSheetLayoutView="100" workbookViewId="0">
      <selection activeCell="F20" sqref="F20"/>
    </sheetView>
  </sheetViews>
  <sheetFormatPr defaultRowHeight="12.75" x14ac:dyDescent="0.2"/>
  <cols>
    <col min="1" max="1" width="5.140625" hidden="1" customWidth="1"/>
    <col min="2" max="2" width="43.5703125" style="114" customWidth="1"/>
    <col min="3" max="3" width="5.28515625" customWidth="1"/>
    <col min="4" max="4" width="4.140625" customWidth="1"/>
    <col min="5" max="5" width="4.7109375" customWidth="1"/>
    <col min="6" max="6" width="12.28515625" customWidth="1"/>
    <col min="7" max="7" width="4.140625" customWidth="1"/>
    <col min="8" max="8" width="13.5703125" customWidth="1"/>
    <col min="9" max="9" width="12.85546875" customWidth="1"/>
    <col min="10" max="10" width="14" customWidth="1"/>
    <col min="11" max="11" width="13.85546875" customWidth="1"/>
    <col min="13" max="13" width="10.42578125" customWidth="1"/>
  </cols>
  <sheetData>
    <row r="1" spans="1:11" ht="18.75" x14ac:dyDescent="0.3">
      <c r="B1" s="103"/>
      <c r="C1" s="17"/>
      <c r="D1" s="52"/>
      <c r="E1" s="17"/>
      <c r="F1" s="17"/>
      <c r="G1" s="52" t="s">
        <v>366</v>
      </c>
      <c r="H1" s="17"/>
      <c r="I1" s="17"/>
      <c r="J1" s="17"/>
    </row>
    <row r="2" spans="1:11" ht="18.75" x14ac:dyDescent="0.3">
      <c r="B2" s="103"/>
      <c r="C2" s="17"/>
      <c r="D2" s="17"/>
      <c r="E2" s="17"/>
      <c r="F2" s="17"/>
      <c r="G2" s="17" t="s">
        <v>290</v>
      </c>
      <c r="H2" s="17"/>
      <c r="I2" s="17"/>
      <c r="J2" s="17"/>
    </row>
    <row r="3" spans="1:11" ht="18.75" x14ac:dyDescent="0.3">
      <c r="B3" s="103"/>
      <c r="C3" s="17"/>
      <c r="D3" s="17"/>
      <c r="E3" s="17"/>
      <c r="F3" s="17"/>
      <c r="G3" s="17" t="s">
        <v>291</v>
      </c>
      <c r="H3" s="17"/>
      <c r="I3" s="17"/>
      <c r="J3" s="17"/>
    </row>
    <row r="4" spans="1:11" ht="18.75" x14ac:dyDescent="0.3">
      <c r="B4" s="103"/>
      <c r="C4" s="17"/>
      <c r="D4" s="17"/>
      <c r="E4" s="17"/>
      <c r="F4" s="17"/>
      <c r="G4" s="17" t="s">
        <v>331</v>
      </c>
      <c r="H4" s="17"/>
      <c r="I4" s="17"/>
      <c r="J4" s="17"/>
    </row>
    <row r="5" spans="1:11" ht="18.75" x14ac:dyDescent="0.3">
      <c r="B5" s="103"/>
      <c r="C5" s="17"/>
      <c r="D5" s="17"/>
      <c r="E5" s="17"/>
      <c r="F5" s="17"/>
      <c r="G5" s="17" t="s">
        <v>332</v>
      </c>
      <c r="H5" s="17"/>
      <c r="I5" s="17"/>
      <c r="J5" s="17"/>
    </row>
    <row r="6" spans="1:11" ht="18.75" x14ac:dyDescent="0.3">
      <c r="B6" s="103"/>
      <c r="C6" s="17"/>
      <c r="D6" s="17"/>
      <c r="E6" s="17"/>
      <c r="F6" s="17"/>
      <c r="G6" s="17" t="s">
        <v>368</v>
      </c>
      <c r="H6" s="17"/>
      <c r="I6" s="17"/>
      <c r="J6" s="17"/>
    </row>
    <row r="7" spans="1:11" ht="18.75" x14ac:dyDescent="0.3">
      <c r="B7" s="103"/>
      <c r="C7" s="17"/>
      <c r="D7" s="17"/>
      <c r="E7" s="17"/>
      <c r="F7" s="17"/>
      <c r="G7" s="17"/>
      <c r="H7" s="17"/>
      <c r="I7" s="17"/>
      <c r="J7" s="17"/>
    </row>
    <row r="8" spans="1:11" ht="18.75" x14ac:dyDescent="0.3">
      <c r="B8" s="103"/>
      <c r="C8" s="17"/>
      <c r="D8" s="17"/>
      <c r="E8" s="18"/>
      <c r="F8" s="18"/>
      <c r="G8" s="18" t="s">
        <v>278</v>
      </c>
      <c r="H8" s="17"/>
      <c r="I8" s="17"/>
      <c r="J8" s="17"/>
    </row>
    <row r="9" spans="1:11" ht="18.75" x14ac:dyDescent="0.3">
      <c r="B9" s="103"/>
      <c r="C9" s="17"/>
      <c r="D9" s="18"/>
      <c r="E9" s="18"/>
      <c r="F9" s="18"/>
      <c r="G9" s="18"/>
      <c r="H9" s="17"/>
      <c r="I9" s="17"/>
      <c r="J9" s="17"/>
    </row>
    <row r="10" spans="1:11" ht="18.75" x14ac:dyDescent="0.3">
      <c r="A10" s="8"/>
      <c r="B10" s="104"/>
      <c r="C10" s="58"/>
      <c r="D10" s="17"/>
      <c r="E10" s="17"/>
      <c r="F10" s="17"/>
      <c r="G10" s="18" t="s">
        <v>116</v>
      </c>
      <c r="H10" s="18"/>
      <c r="I10" s="18"/>
      <c r="J10" s="18"/>
      <c r="K10" s="10"/>
    </row>
    <row r="11" spans="1:11" ht="18.75" x14ac:dyDescent="0.3">
      <c r="A11" s="8"/>
      <c r="B11" s="104"/>
      <c r="C11" s="58"/>
      <c r="D11" s="17"/>
      <c r="E11" s="17"/>
      <c r="F11" s="17"/>
      <c r="G11" s="18" t="s">
        <v>292</v>
      </c>
      <c r="H11" s="18"/>
      <c r="I11" s="18"/>
      <c r="J11" s="18"/>
      <c r="K11" s="16"/>
    </row>
    <row r="12" spans="1:11" ht="18.75" x14ac:dyDescent="0.3">
      <c r="A12" s="8"/>
      <c r="B12" s="104"/>
      <c r="C12" s="58"/>
      <c r="D12" s="17"/>
      <c r="E12" s="17"/>
      <c r="F12" s="17"/>
      <c r="G12" s="18" t="s">
        <v>291</v>
      </c>
      <c r="H12" s="18"/>
      <c r="I12" s="18"/>
      <c r="J12" s="18"/>
      <c r="K12" s="16"/>
    </row>
    <row r="13" spans="1:11" ht="18.75" x14ac:dyDescent="0.3">
      <c r="A13" s="8"/>
      <c r="B13" s="104"/>
      <c r="C13" s="58"/>
      <c r="D13" s="17"/>
      <c r="E13" s="17"/>
      <c r="F13" s="17"/>
      <c r="G13" s="18" t="s">
        <v>333</v>
      </c>
      <c r="H13" s="18"/>
      <c r="I13" s="18"/>
      <c r="J13" s="18"/>
      <c r="K13" s="16"/>
    </row>
    <row r="14" spans="1:11" ht="18.75" x14ac:dyDescent="0.3">
      <c r="A14" s="8"/>
      <c r="B14" s="104"/>
      <c r="C14" s="58"/>
      <c r="D14" s="17"/>
      <c r="E14" s="17"/>
      <c r="F14" s="17"/>
      <c r="G14" s="18" t="s">
        <v>332</v>
      </c>
      <c r="H14" s="18"/>
      <c r="I14" s="57"/>
      <c r="J14" s="18"/>
      <c r="K14" s="16"/>
    </row>
    <row r="15" spans="1:11" ht="18.75" x14ac:dyDescent="0.3">
      <c r="A15" s="8"/>
      <c r="B15" s="103"/>
      <c r="C15" s="58"/>
      <c r="D15" s="17"/>
      <c r="E15" s="17"/>
      <c r="F15" s="17"/>
      <c r="G15" s="18" t="s">
        <v>367</v>
      </c>
      <c r="H15" s="18"/>
      <c r="I15" s="57"/>
      <c r="J15" s="18"/>
      <c r="K15" s="16"/>
    </row>
    <row r="16" spans="1:11" ht="18.75" x14ac:dyDescent="0.3">
      <c r="A16" s="8"/>
      <c r="B16" s="104"/>
      <c r="C16" s="58"/>
      <c r="D16" s="17"/>
      <c r="E16" s="17"/>
      <c r="F16" s="17"/>
      <c r="G16" s="18" t="s">
        <v>334</v>
      </c>
      <c r="H16" s="18"/>
      <c r="I16" s="57"/>
      <c r="J16" s="18"/>
      <c r="K16" s="16"/>
    </row>
    <row r="17" spans="1:12" ht="18.75" x14ac:dyDescent="0.3">
      <c r="A17" s="8"/>
      <c r="B17" s="104"/>
      <c r="C17" s="58"/>
      <c r="D17" s="17"/>
      <c r="E17" s="17"/>
      <c r="F17" s="17"/>
      <c r="G17" s="17" t="s">
        <v>291</v>
      </c>
      <c r="H17" s="17"/>
      <c r="I17" s="17"/>
      <c r="J17" s="17"/>
      <c r="K17" s="16"/>
    </row>
    <row r="18" spans="1:12" ht="18.75" x14ac:dyDescent="0.3">
      <c r="A18" s="8"/>
      <c r="B18" s="104"/>
      <c r="C18" s="58"/>
      <c r="D18" s="17"/>
      <c r="E18" s="17"/>
      <c r="F18" s="17"/>
      <c r="G18" s="17" t="s">
        <v>331</v>
      </c>
      <c r="H18" s="17"/>
      <c r="I18" s="17"/>
      <c r="J18" s="17"/>
      <c r="K18" s="16"/>
    </row>
    <row r="19" spans="1:12" ht="18.75" x14ac:dyDescent="0.3">
      <c r="A19" s="8"/>
      <c r="B19" s="104"/>
      <c r="C19" s="58"/>
      <c r="D19" s="17"/>
      <c r="E19" s="17"/>
      <c r="F19" s="17"/>
      <c r="G19" s="17" t="s">
        <v>332</v>
      </c>
      <c r="H19" s="17"/>
      <c r="I19" s="17"/>
      <c r="J19" s="17"/>
      <c r="K19" s="16"/>
    </row>
    <row r="20" spans="1:12" ht="18.75" x14ac:dyDescent="0.3">
      <c r="A20" s="8"/>
      <c r="B20" s="104"/>
      <c r="C20" s="58"/>
      <c r="D20" s="17"/>
      <c r="E20" s="17"/>
      <c r="F20" s="17"/>
      <c r="G20" s="17" t="s">
        <v>369</v>
      </c>
      <c r="H20" s="17"/>
      <c r="I20" s="17"/>
      <c r="J20" s="17"/>
      <c r="K20" s="16"/>
    </row>
    <row r="21" spans="1:12" ht="18.75" x14ac:dyDescent="0.3">
      <c r="A21" s="8"/>
      <c r="B21" s="104"/>
      <c r="C21" s="58"/>
      <c r="D21" s="17"/>
      <c r="E21" s="17"/>
      <c r="F21" s="17"/>
      <c r="G21" s="18"/>
      <c r="H21" s="18"/>
      <c r="I21" s="57"/>
      <c r="J21" s="18"/>
      <c r="K21" s="16"/>
    </row>
    <row r="22" spans="1:12" ht="18.75" x14ac:dyDescent="0.3">
      <c r="A22" s="8"/>
      <c r="B22" s="104"/>
      <c r="C22" s="58"/>
      <c r="D22" s="18"/>
      <c r="E22" s="18"/>
      <c r="F22" s="18"/>
      <c r="G22" s="18"/>
      <c r="H22" s="18"/>
      <c r="I22" s="17"/>
      <c r="J22" s="17"/>
    </row>
    <row r="23" spans="1:12" ht="21" customHeight="1" x14ac:dyDescent="0.2">
      <c r="A23" s="8"/>
      <c r="B23" s="131" t="s">
        <v>326</v>
      </c>
      <c r="C23" s="131"/>
      <c r="D23" s="131"/>
      <c r="E23" s="131"/>
      <c r="F23" s="131"/>
      <c r="G23" s="131"/>
      <c r="H23" s="131"/>
      <c r="I23" s="131"/>
      <c r="J23" s="131"/>
    </row>
    <row r="24" spans="1:12" ht="21" customHeight="1" x14ac:dyDescent="0.2">
      <c r="A24" s="8"/>
      <c r="B24" s="105"/>
      <c r="C24" s="63"/>
      <c r="D24" s="63"/>
      <c r="E24" s="63"/>
      <c r="F24" s="63"/>
      <c r="G24" s="63"/>
      <c r="H24" s="63"/>
      <c r="I24" s="63"/>
      <c r="J24" s="63"/>
    </row>
    <row r="25" spans="1:12" ht="21" customHeight="1" x14ac:dyDescent="0.2">
      <c r="A25" s="8"/>
      <c r="B25" s="105"/>
      <c r="C25" s="63"/>
      <c r="D25" s="63"/>
      <c r="E25" s="63"/>
      <c r="F25" s="63"/>
      <c r="G25" s="63"/>
      <c r="H25" s="63"/>
      <c r="I25" s="63"/>
      <c r="J25" s="63"/>
    </row>
    <row r="26" spans="1:12" ht="15.75" customHeight="1" thickBot="1" x14ac:dyDescent="0.35">
      <c r="A26" s="2"/>
      <c r="B26" s="106"/>
      <c r="C26" s="1"/>
      <c r="D26" s="41"/>
      <c r="E26" s="41"/>
      <c r="F26" s="41"/>
      <c r="G26" s="130"/>
      <c r="H26" s="130"/>
      <c r="J26" s="55" t="s">
        <v>335</v>
      </c>
    </row>
    <row r="27" spans="1:12" ht="45.75" customHeight="1" thickBot="1" x14ac:dyDescent="0.3">
      <c r="A27" s="2"/>
      <c r="B27" s="115" t="s">
        <v>1</v>
      </c>
      <c r="C27" s="115" t="s">
        <v>84</v>
      </c>
      <c r="D27" s="115" t="s">
        <v>2</v>
      </c>
      <c r="E27" s="115" t="s">
        <v>3</v>
      </c>
      <c r="F27" s="115" t="s">
        <v>4</v>
      </c>
      <c r="G27" s="115" t="s">
        <v>5</v>
      </c>
      <c r="H27" s="116" t="s">
        <v>50</v>
      </c>
      <c r="I27" s="117" t="s">
        <v>277</v>
      </c>
      <c r="J27" s="118" t="s">
        <v>365</v>
      </c>
      <c r="K27" s="45"/>
      <c r="L27" s="45"/>
    </row>
    <row r="28" spans="1:12" ht="19.5" customHeight="1" x14ac:dyDescent="0.25">
      <c r="A28" s="2"/>
      <c r="B28" s="127" t="s">
        <v>6</v>
      </c>
      <c r="C28" s="128"/>
      <c r="D28" s="128"/>
      <c r="E28" s="128"/>
      <c r="F28" s="128"/>
      <c r="G28" s="129"/>
      <c r="H28" s="50">
        <f>H29+H41</f>
        <v>110950.3</v>
      </c>
      <c r="I28" s="50">
        <f>I29+I41</f>
        <v>934.3</v>
      </c>
      <c r="J28" s="51">
        <f>H28+I28</f>
        <v>111884.6</v>
      </c>
      <c r="K28" s="46"/>
      <c r="L28" s="45"/>
    </row>
    <row r="29" spans="1:12" ht="17.25" customHeight="1" x14ac:dyDescent="0.25">
      <c r="A29" s="2"/>
      <c r="B29" s="62" t="s">
        <v>85</v>
      </c>
      <c r="C29" s="72">
        <v>991</v>
      </c>
      <c r="D29" s="73"/>
      <c r="E29" s="73"/>
      <c r="F29" s="73"/>
      <c r="G29" s="72"/>
      <c r="H29" s="74">
        <f>H30</f>
        <v>398.3</v>
      </c>
      <c r="I29" s="75">
        <f>I30</f>
        <v>0</v>
      </c>
      <c r="J29" s="75">
        <f t="shared" ref="J29:J87" si="0">H29+I29</f>
        <v>398.3</v>
      </c>
      <c r="L29" s="45"/>
    </row>
    <row r="30" spans="1:12" ht="17.25" customHeight="1" x14ac:dyDescent="0.25">
      <c r="A30" s="2"/>
      <c r="B30" s="62" t="s">
        <v>7</v>
      </c>
      <c r="C30" s="72">
        <v>991</v>
      </c>
      <c r="D30" s="73" t="s">
        <v>16</v>
      </c>
      <c r="E30" s="73"/>
      <c r="F30" s="73"/>
      <c r="G30" s="72"/>
      <c r="H30" s="74">
        <f>H31+H36</f>
        <v>398.3</v>
      </c>
      <c r="I30" s="75">
        <f>I36</f>
        <v>0</v>
      </c>
      <c r="J30" s="75">
        <f t="shared" si="0"/>
        <v>398.3</v>
      </c>
    </row>
    <row r="31" spans="1:12" ht="32.25" hidden="1" customHeight="1" x14ac:dyDescent="0.25">
      <c r="A31" s="2"/>
      <c r="B31" s="43" t="s">
        <v>38</v>
      </c>
      <c r="C31" s="76">
        <v>991</v>
      </c>
      <c r="D31" s="77" t="s">
        <v>16</v>
      </c>
      <c r="E31" s="77" t="s">
        <v>19</v>
      </c>
      <c r="F31" s="73"/>
      <c r="G31" s="72"/>
      <c r="H31" s="78">
        <f>H32</f>
        <v>0</v>
      </c>
      <c r="I31" s="75"/>
      <c r="J31" s="75">
        <f t="shared" si="0"/>
        <v>0</v>
      </c>
    </row>
    <row r="32" spans="1:12" ht="32.25" hidden="1" customHeight="1" x14ac:dyDescent="0.25">
      <c r="A32" s="2"/>
      <c r="B32" s="43" t="s">
        <v>69</v>
      </c>
      <c r="C32" s="76">
        <v>991</v>
      </c>
      <c r="D32" s="77" t="s">
        <v>16</v>
      </c>
      <c r="E32" s="77" t="s">
        <v>19</v>
      </c>
      <c r="F32" s="77">
        <v>5100000000</v>
      </c>
      <c r="G32" s="76"/>
      <c r="H32" s="78">
        <f>H33</f>
        <v>0</v>
      </c>
      <c r="I32" s="75"/>
      <c r="J32" s="75">
        <f t="shared" si="0"/>
        <v>0</v>
      </c>
    </row>
    <row r="33" spans="1:11" ht="30.75" hidden="1" customHeight="1" x14ac:dyDescent="0.25">
      <c r="A33" s="2"/>
      <c r="B33" s="43" t="s">
        <v>70</v>
      </c>
      <c r="C33" s="76">
        <v>991</v>
      </c>
      <c r="D33" s="77" t="s">
        <v>16</v>
      </c>
      <c r="E33" s="77" t="s">
        <v>19</v>
      </c>
      <c r="F33" s="77" t="s">
        <v>204</v>
      </c>
      <c r="G33" s="76"/>
      <c r="H33" s="78">
        <f>H34</f>
        <v>0</v>
      </c>
      <c r="I33" s="75"/>
      <c r="J33" s="75">
        <f t="shared" si="0"/>
        <v>0</v>
      </c>
    </row>
    <row r="34" spans="1:11" ht="31.5" hidden="1" customHeight="1" x14ac:dyDescent="0.25">
      <c r="A34" s="2"/>
      <c r="B34" s="43" t="s">
        <v>52</v>
      </c>
      <c r="C34" s="76">
        <v>991</v>
      </c>
      <c r="D34" s="77" t="s">
        <v>16</v>
      </c>
      <c r="E34" s="77" t="s">
        <v>19</v>
      </c>
      <c r="F34" s="77" t="s">
        <v>205</v>
      </c>
      <c r="G34" s="76"/>
      <c r="H34" s="78">
        <f>H35</f>
        <v>0</v>
      </c>
      <c r="I34" s="75"/>
      <c r="J34" s="75">
        <f t="shared" si="0"/>
        <v>0</v>
      </c>
    </row>
    <row r="35" spans="1:11" ht="30.75" hidden="1" customHeight="1" x14ac:dyDescent="0.25">
      <c r="A35" s="2"/>
      <c r="B35" s="43" t="s">
        <v>67</v>
      </c>
      <c r="C35" s="76">
        <v>991</v>
      </c>
      <c r="D35" s="77" t="s">
        <v>16</v>
      </c>
      <c r="E35" s="77" t="s">
        <v>19</v>
      </c>
      <c r="F35" s="77" t="s">
        <v>205</v>
      </c>
      <c r="G35" s="76">
        <v>200</v>
      </c>
      <c r="H35" s="78">
        <v>0</v>
      </c>
      <c r="I35" s="75"/>
      <c r="J35" s="75">
        <f t="shared" si="0"/>
        <v>0</v>
      </c>
    </row>
    <row r="36" spans="1:11" ht="63" customHeight="1" x14ac:dyDescent="0.25">
      <c r="A36" s="2"/>
      <c r="B36" s="43" t="s">
        <v>55</v>
      </c>
      <c r="C36" s="76">
        <v>991</v>
      </c>
      <c r="D36" s="77" t="s">
        <v>16</v>
      </c>
      <c r="E36" s="77" t="s">
        <v>56</v>
      </c>
      <c r="F36" s="77"/>
      <c r="G36" s="76"/>
      <c r="H36" s="78">
        <f>H38</f>
        <v>398.3</v>
      </c>
      <c r="I36" s="75">
        <f>I37</f>
        <v>0</v>
      </c>
      <c r="J36" s="75">
        <f t="shared" si="0"/>
        <v>398.3</v>
      </c>
    </row>
    <row r="37" spans="1:11" ht="48" customHeight="1" x14ac:dyDescent="0.25">
      <c r="A37" s="2"/>
      <c r="B37" s="43" t="s">
        <v>69</v>
      </c>
      <c r="C37" s="76">
        <v>991</v>
      </c>
      <c r="D37" s="77" t="s">
        <v>16</v>
      </c>
      <c r="E37" s="77" t="s">
        <v>56</v>
      </c>
      <c r="F37" s="77" t="s">
        <v>227</v>
      </c>
      <c r="G37" s="76"/>
      <c r="H37" s="78">
        <f>H38</f>
        <v>398.3</v>
      </c>
      <c r="I37" s="75">
        <f>I38</f>
        <v>0</v>
      </c>
      <c r="J37" s="75">
        <f t="shared" si="0"/>
        <v>398.3</v>
      </c>
    </row>
    <row r="38" spans="1:11" ht="33" customHeight="1" x14ac:dyDescent="0.25">
      <c r="A38" s="2"/>
      <c r="B38" s="43" t="s">
        <v>57</v>
      </c>
      <c r="C38" s="76">
        <v>991</v>
      </c>
      <c r="D38" s="77" t="s">
        <v>16</v>
      </c>
      <c r="E38" s="77" t="s">
        <v>56</v>
      </c>
      <c r="F38" s="77" t="s">
        <v>206</v>
      </c>
      <c r="G38" s="76"/>
      <c r="H38" s="78">
        <f>H39</f>
        <v>398.3</v>
      </c>
      <c r="I38" s="75">
        <f>I39</f>
        <v>0</v>
      </c>
      <c r="J38" s="75">
        <f t="shared" si="0"/>
        <v>398.3</v>
      </c>
    </row>
    <row r="39" spans="1:11" ht="62.25" customHeight="1" x14ac:dyDescent="0.25">
      <c r="A39" s="2"/>
      <c r="B39" s="43" t="s">
        <v>58</v>
      </c>
      <c r="C39" s="76">
        <v>991</v>
      </c>
      <c r="D39" s="77" t="s">
        <v>16</v>
      </c>
      <c r="E39" s="77" t="s">
        <v>56</v>
      </c>
      <c r="F39" s="77" t="s">
        <v>207</v>
      </c>
      <c r="G39" s="76"/>
      <c r="H39" s="78">
        <v>398.3</v>
      </c>
      <c r="I39" s="86"/>
      <c r="J39" s="75">
        <f t="shared" si="0"/>
        <v>398.3</v>
      </c>
    </row>
    <row r="40" spans="1:11" ht="16.5" customHeight="1" x14ac:dyDescent="0.25">
      <c r="A40" s="2"/>
      <c r="B40" s="43" t="s">
        <v>59</v>
      </c>
      <c r="C40" s="76">
        <v>991</v>
      </c>
      <c r="D40" s="77" t="s">
        <v>16</v>
      </c>
      <c r="E40" s="77" t="s">
        <v>56</v>
      </c>
      <c r="F40" s="77" t="s">
        <v>207</v>
      </c>
      <c r="G40" s="76">
        <v>500</v>
      </c>
      <c r="H40" s="78">
        <v>398.3</v>
      </c>
      <c r="I40" s="75"/>
      <c r="J40" s="75">
        <f t="shared" si="0"/>
        <v>398.3</v>
      </c>
    </row>
    <row r="41" spans="1:11" ht="18" customHeight="1" x14ac:dyDescent="0.25">
      <c r="A41" s="2"/>
      <c r="B41" s="95" t="s">
        <v>43</v>
      </c>
      <c r="C41" s="79">
        <v>992</v>
      </c>
      <c r="D41" s="73"/>
      <c r="E41" s="73"/>
      <c r="F41" s="73"/>
      <c r="G41" s="72"/>
      <c r="H41" s="74">
        <f>H42+H102+H110+H131+H162+H216+H226+H261+H268+H278</f>
        <v>110552</v>
      </c>
      <c r="I41" s="74">
        <f>I42+I102+I110+I131+I162+I216+I226+I261+I268+I278</f>
        <v>934.3</v>
      </c>
      <c r="J41" s="75">
        <f t="shared" si="0"/>
        <v>111486.3</v>
      </c>
    </row>
    <row r="42" spans="1:11" s="9" customFormat="1" ht="15.75" customHeight="1" x14ac:dyDescent="0.25">
      <c r="A42" s="7"/>
      <c r="B42" s="96" t="s">
        <v>7</v>
      </c>
      <c r="C42" s="80" t="s">
        <v>86</v>
      </c>
      <c r="D42" s="81" t="s">
        <v>16</v>
      </c>
      <c r="E42" s="81"/>
      <c r="F42" s="81"/>
      <c r="G42" s="80"/>
      <c r="H42" s="74">
        <f>H43+H48+H59+H63+H67</f>
        <v>21043</v>
      </c>
      <c r="I42" s="74">
        <f>I43+I48+I59+I63+I67</f>
        <v>0</v>
      </c>
      <c r="J42" s="75">
        <f t="shared" si="0"/>
        <v>21043</v>
      </c>
    </row>
    <row r="43" spans="1:11" s="9" customFormat="1" ht="48" customHeight="1" x14ac:dyDescent="0.25">
      <c r="A43" s="7"/>
      <c r="B43" s="107" t="s">
        <v>37</v>
      </c>
      <c r="C43" s="82" t="s">
        <v>86</v>
      </c>
      <c r="D43" s="83" t="s">
        <v>16</v>
      </c>
      <c r="E43" s="83" t="s">
        <v>17</v>
      </c>
      <c r="F43" s="83"/>
      <c r="G43" s="84"/>
      <c r="H43" s="78">
        <f t="shared" ref="H43:I46" si="1">H44</f>
        <v>1547.9</v>
      </c>
      <c r="I43" s="75">
        <f t="shared" si="1"/>
        <v>0</v>
      </c>
      <c r="J43" s="75">
        <f t="shared" si="0"/>
        <v>1547.9</v>
      </c>
    </row>
    <row r="44" spans="1:11" s="9" customFormat="1" ht="46.5" customHeight="1" x14ac:dyDescent="0.25">
      <c r="A44" s="7"/>
      <c r="B44" s="97" t="s">
        <v>87</v>
      </c>
      <c r="C44" s="82" t="s">
        <v>86</v>
      </c>
      <c r="D44" s="83" t="s">
        <v>16</v>
      </c>
      <c r="E44" s="83" t="s">
        <v>17</v>
      </c>
      <c r="F44" s="83" t="s">
        <v>208</v>
      </c>
      <c r="G44" s="84"/>
      <c r="H44" s="78">
        <f t="shared" si="1"/>
        <v>1547.9</v>
      </c>
      <c r="I44" s="75">
        <f t="shared" si="1"/>
        <v>0</v>
      </c>
      <c r="J44" s="75">
        <f t="shared" si="0"/>
        <v>1547.9</v>
      </c>
      <c r="K44" s="47"/>
    </row>
    <row r="45" spans="1:11" s="9" customFormat="1" ht="47.25" customHeight="1" x14ac:dyDescent="0.25">
      <c r="A45" s="7"/>
      <c r="B45" s="97" t="s">
        <v>68</v>
      </c>
      <c r="C45" s="82" t="s">
        <v>86</v>
      </c>
      <c r="D45" s="83" t="s">
        <v>16</v>
      </c>
      <c r="E45" s="83" t="s">
        <v>17</v>
      </c>
      <c r="F45" s="83" t="s">
        <v>209</v>
      </c>
      <c r="G45" s="82"/>
      <c r="H45" s="85">
        <f t="shared" si="1"/>
        <v>1547.9</v>
      </c>
      <c r="I45" s="75">
        <f t="shared" si="1"/>
        <v>0</v>
      </c>
      <c r="J45" s="75">
        <f>H45+I45</f>
        <v>1547.9</v>
      </c>
      <c r="K45" s="48"/>
    </row>
    <row r="46" spans="1:11" s="9" customFormat="1" ht="31.5" customHeight="1" x14ac:dyDescent="0.25">
      <c r="A46" s="7"/>
      <c r="B46" s="97" t="s">
        <v>52</v>
      </c>
      <c r="C46" s="82" t="s">
        <v>86</v>
      </c>
      <c r="D46" s="83" t="s">
        <v>16</v>
      </c>
      <c r="E46" s="83" t="s">
        <v>17</v>
      </c>
      <c r="F46" s="83" t="s">
        <v>210</v>
      </c>
      <c r="G46" s="82"/>
      <c r="H46" s="85">
        <f t="shared" si="1"/>
        <v>1547.9</v>
      </c>
      <c r="I46" s="75">
        <f t="shared" si="1"/>
        <v>0</v>
      </c>
      <c r="J46" s="75">
        <f t="shared" si="0"/>
        <v>1547.9</v>
      </c>
      <c r="K46" s="48"/>
    </row>
    <row r="47" spans="1:11" s="9" customFormat="1" ht="96" customHeight="1" x14ac:dyDescent="0.25">
      <c r="A47" s="7"/>
      <c r="B47" s="97" t="s">
        <v>66</v>
      </c>
      <c r="C47" s="82" t="s">
        <v>86</v>
      </c>
      <c r="D47" s="83" t="s">
        <v>16</v>
      </c>
      <c r="E47" s="83" t="s">
        <v>17</v>
      </c>
      <c r="F47" s="83" t="s">
        <v>210</v>
      </c>
      <c r="G47" s="82" t="s">
        <v>46</v>
      </c>
      <c r="H47" s="85">
        <v>1547.9</v>
      </c>
      <c r="I47" s="86"/>
      <c r="J47" s="75">
        <f t="shared" si="0"/>
        <v>1547.9</v>
      </c>
    </row>
    <row r="48" spans="1:11" s="9" customFormat="1" ht="77.25" customHeight="1" x14ac:dyDescent="0.25">
      <c r="A48" s="7"/>
      <c r="B48" s="97" t="s">
        <v>36</v>
      </c>
      <c r="C48" s="82" t="s">
        <v>86</v>
      </c>
      <c r="D48" s="83" t="s">
        <v>16</v>
      </c>
      <c r="E48" s="83" t="s">
        <v>18</v>
      </c>
      <c r="F48" s="87"/>
      <c r="G48" s="82"/>
      <c r="H48" s="85">
        <f>H49</f>
        <v>9104.7999999999993</v>
      </c>
      <c r="I48" s="85">
        <f>I49</f>
        <v>0</v>
      </c>
      <c r="J48" s="75">
        <f t="shared" si="0"/>
        <v>9104.7999999999993</v>
      </c>
    </row>
    <row r="49" spans="1:10" s="9" customFormat="1" ht="46.5" customHeight="1" x14ac:dyDescent="0.25">
      <c r="A49" s="2"/>
      <c r="B49" s="97" t="s">
        <v>71</v>
      </c>
      <c r="C49" s="82" t="s">
        <v>86</v>
      </c>
      <c r="D49" s="87" t="s">
        <v>16</v>
      </c>
      <c r="E49" s="87" t="s">
        <v>18</v>
      </c>
      <c r="F49" s="87" t="s">
        <v>211</v>
      </c>
      <c r="G49" s="82"/>
      <c r="H49" s="85">
        <f>H50+H55</f>
        <v>9104.7999999999993</v>
      </c>
      <c r="I49" s="85">
        <f>I50+I55</f>
        <v>0</v>
      </c>
      <c r="J49" s="75">
        <f t="shared" si="0"/>
        <v>9104.7999999999993</v>
      </c>
    </row>
    <row r="50" spans="1:10" ht="47.25" customHeight="1" x14ac:dyDescent="0.25">
      <c r="A50" s="2"/>
      <c r="B50" s="98" t="s">
        <v>72</v>
      </c>
      <c r="C50" s="82" t="s">
        <v>86</v>
      </c>
      <c r="D50" s="87" t="s">
        <v>16</v>
      </c>
      <c r="E50" s="87" t="s">
        <v>18</v>
      </c>
      <c r="F50" s="87" t="s">
        <v>212</v>
      </c>
      <c r="G50" s="82"/>
      <c r="H50" s="85">
        <f>H51</f>
        <v>9074.7999999999993</v>
      </c>
      <c r="I50" s="85">
        <f>I51</f>
        <v>0</v>
      </c>
      <c r="J50" s="75">
        <f t="shared" si="0"/>
        <v>9074.7999999999993</v>
      </c>
    </row>
    <row r="51" spans="1:10" ht="30.75" customHeight="1" x14ac:dyDescent="0.25">
      <c r="A51" s="2"/>
      <c r="B51" s="97" t="s">
        <v>52</v>
      </c>
      <c r="C51" s="82" t="s">
        <v>86</v>
      </c>
      <c r="D51" s="87" t="s">
        <v>16</v>
      </c>
      <c r="E51" s="87" t="s">
        <v>18</v>
      </c>
      <c r="F51" s="87" t="s">
        <v>213</v>
      </c>
      <c r="G51" s="82"/>
      <c r="H51" s="85">
        <f>H52+H53+H54</f>
        <v>9074.7999999999993</v>
      </c>
      <c r="I51" s="85">
        <f>I52+I53+I54</f>
        <v>0</v>
      </c>
      <c r="J51" s="75">
        <f t="shared" si="0"/>
        <v>9074.7999999999993</v>
      </c>
    </row>
    <row r="52" spans="1:10" ht="94.5" customHeight="1" x14ac:dyDescent="0.25">
      <c r="A52" s="2"/>
      <c r="B52" s="97" t="s">
        <v>66</v>
      </c>
      <c r="C52" s="82" t="s">
        <v>86</v>
      </c>
      <c r="D52" s="87" t="s">
        <v>16</v>
      </c>
      <c r="E52" s="87" t="s">
        <v>18</v>
      </c>
      <c r="F52" s="87" t="s">
        <v>213</v>
      </c>
      <c r="G52" s="82" t="s">
        <v>46</v>
      </c>
      <c r="H52" s="85">
        <v>8358.9</v>
      </c>
      <c r="I52" s="86"/>
      <c r="J52" s="75">
        <f t="shared" si="0"/>
        <v>8358.9</v>
      </c>
    </row>
    <row r="53" spans="1:10" ht="46.5" customHeight="1" x14ac:dyDescent="0.25">
      <c r="A53" s="2"/>
      <c r="B53" s="98" t="s">
        <v>293</v>
      </c>
      <c r="C53" s="82" t="s">
        <v>86</v>
      </c>
      <c r="D53" s="87" t="s">
        <v>16</v>
      </c>
      <c r="E53" s="87" t="s">
        <v>18</v>
      </c>
      <c r="F53" s="87" t="s">
        <v>213</v>
      </c>
      <c r="G53" s="82" t="s">
        <v>45</v>
      </c>
      <c r="H53" s="85">
        <v>651.1</v>
      </c>
      <c r="I53" s="86"/>
      <c r="J53" s="75">
        <f t="shared" si="0"/>
        <v>651.1</v>
      </c>
    </row>
    <row r="54" spans="1:10" ht="18" customHeight="1" x14ac:dyDescent="0.25">
      <c r="A54" s="2"/>
      <c r="B54" s="98" t="s">
        <v>47</v>
      </c>
      <c r="C54" s="82" t="s">
        <v>86</v>
      </c>
      <c r="D54" s="87" t="s">
        <v>16</v>
      </c>
      <c r="E54" s="87" t="s">
        <v>18</v>
      </c>
      <c r="F54" s="87" t="s">
        <v>213</v>
      </c>
      <c r="G54" s="82" t="s">
        <v>48</v>
      </c>
      <c r="H54" s="85">
        <v>64.8</v>
      </c>
      <c r="I54" s="75"/>
      <c r="J54" s="75">
        <f t="shared" si="0"/>
        <v>64.8</v>
      </c>
    </row>
    <row r="55" spans="1:10" ht="18" customHeight="1" x14ac:dyDescent="0.25">
      <c r="A55" s="2"/>
      <c r="B55" s="98" t="s">
        <v>64</v>
      </c>
      <c r="C55" s="82" t="s">
        <v>86</v>
      </c>
      <c r="D55" s="87" t="s">
        <v>16</v>
      </c>
      <c r="E55" s="87" t="s">
        <v>18</v>
      </c>
      <c r="F55" s="87" t="s">
        <v>216</v>
      </c>
      <c r="G55" s="82"/>
      <c r="H55" s="85">
        <f>H56</f>
        <v>30</v>
      </c>
      <c r="I55" s="75"/>
      <c r="J55" s="75">
        <f t="shared" si="0"/>
        <v>30</v>
      </c>
    </row>
    <row r="56" spans="1:10" ht="31.5" customHeight="1" x14ac:dyDescent="0.25">
      <c r="A56" s="2"/>
      <c r="B56" s="98" t="s">
        <v>54</v>
      </c>
      <c r="C56" s="82" t="s">
        <v>86</v>
      </c>
      <c r="D56" s="87" t="s">
        <v>16</v>
      </c>
      <c r="E56" s="87" t="s">
        <v>18</v>
      </c>
      <c r="F56" s="87" t="s">
        <v>217</v>
      </c>
      <c r="G56" s="82"/>
      <c r="H56" s="85">
        <f>H57</f>
        <v>30</v>
      </c>
      <c r="I56" s="75"/>
      <c r="J56" s="75">
        <f t="shared" si="0"/>
        <v>30</v>
      </c>
    </row>
    <row r="57" spans="1:10" ht="45.75" customHeight="1" x14ac:dyDescent="0.25">
      <c r="A57" s="2"/>
      <c r="B57" s="98" t="s">
        <v>73</v>
      </c>
      <c r="C57" s="82" t="s">
        <v>86</v>
      </c>
      <c r="D57" s="87" t="s">
        <v>53</v>
      </c>
      <c r="E57" s="87" t="s">
        <v>18</v>
      </c>
      <c r="F57" s="87" t="s">
        <v>218</v>
      </c>
      <c r="G57" s="82"/>
      <c r="H57" s="85">
        <f>H58</f>
        <v>30</v>
      </c>
      <c r="I57" s="75"/>
      <c r="J57" s="75">
        <f t="shared" si="0"/>
        <v>30</v>
      </c>
    </row>
    <row r="58" spans="1:10" ht="47.25" customHeight="1" x14ac:dyDescent="0.25">
      <c r="A58" s="2"/>
      <c r="B58" s="98" t="s">
        <v>252</v>
      </c>
      <c r="C58" s="82" t="s">
        <v>86</v>
      </c>
      <c r="D58" s="87" t="s">
        <v>16</v>
      </c>
      <c r="E58" s="87" t="s">
        <v>18</v>
      </c>
      <c r="F58" s="87" t="s">
        <v>218</v>
      </c>
      <c r="G58" s="82" t="s">
        <v>45</v>
      </c>
      <c r="H58" s="85">
        <v>30</v>
      </c>
      <c r="I58" s="75"/>
      <c r="J58" s="75">
        <f t="shared" si="0"/>
        <v>30</v>
      </c>
    </row>
    <row r="59" spans="1:10" ht="63" customHeight="1" x14ac:dyDescent="0.25">
      <c r="A59" s="2"/>
      <c r="B59" s="98" t="s">
        <v>55</v>
      </c>
      <c r="C59" s="82" t="s">
        <v>86</v>
      </c>
      <c r="D59" s="87" t="s">
        <v>16</v>
      </c>
      <c r="E59" s="87" t="s">
        <v>56</v>
      </c>
      <c r="F59" s="87"/>
      <c r="G59" s="82"/>
      <c r="H59" s="85">
        <f t="shared" ref="H59:I60" si="2">H60</f>
        <v>114.2</v>
      </c>
      <c r="I59" s="75">
        <f t="shared" si="2"/>
        <v>0</v>
      </c>
      <c r="J59" s="75">
        <f t="shared" si="0"/>
        <v>114.2</v>
      </c>
    </row>
    <row r="60" spans="1:10" ht="51" customHeight="1" x14ac:dyDescent="0.25">
      <c r="A60" s="2"/>
      <c r="B60" s="98" t="s">
        <v>88</v>
      </c>
      <c r="C60" s="82" t="s">
        <v>86</v>
      </c>
      <c r="D60" s="87" t="s">
        <v>16</v>
      </c>
      <c r="E60" s="87" t="s">
        <v>56</v>
      </c>
      <c r="F60" s="87" t="s">
        <v>214</v>
      </c>
      <c r="G60" s="82"/>
      <c r="H60" s="85">
        <f t="shared" si="2"/>
        <v>114.2</v>
      </c>
      <c r="I60" s="75">
        <f t="shared" si="2"/>
        <v>0</v>
      </c>
      <c r="J60" s="75">
        <f t="shared" si="0"/>
        <v>114.2</v>
      </c>
    </row>
    <row r="61" spans="1:10" ht="51.75" customHeight="1" x14ac:dyDescent="0.25">
      <c r="A61" s="2"/>
      <c r="B61" s="98" t="s">
        <v>89</v>
      </c>
      <c r="C61" s="82" t="s">
        <v>86</v>
      </c>
      <c r="D61" s="87" t="s">
        <v>16</v>
      </c>
      <c r="E61" s="87" t="s">
        <v>56</v>
      </c>
      <c r="F61" s="87" t="s">
        <v>215</v>
      </c>
      <c r="G61" s="82"/>
      <c r="H61" s="85">
        <v>114.2</v>
      </c>
      <c r="I61" s="75"/>
      <c r="J61" s="75">
        <f t="shared" si="0"/>
        <v>114.2</v>
      </c>
    </row>
    <row r="62" spans="1:10" ht="18" customHeight="1" x14ac:dyDescent="0.25">
      <c r="A62" s="2"/>
      <c r="B62" s="98" t="s">
        <v>59</v>
      </c>
      <c r="C62" s="82" t="s">
        <v>86</v>
      </c>
      <c r="D62" s="87" t="s">
        <v>16</v>
      </c>
      <c r="E62" s="87" t="s">
        <v>56</v>
      </c>
      <c r="F62" s="87" t="s">
        <v>215</v>
      </c>
      <c r="G62" s="82" t="s">
        <v>90</v>
      </c>
      <c r="H62" s="85">
        <v>114.2</v>
      </c>
      <c r="I62" s="86"/>
      <c r="J62" s="75">
        <f t="shared" si="0"/>
        <v>114.2</v>
      </c>
    </row>
    <row r="63" spans="1:10" ht="16.5" customHeight="1" x14ac:dyDescent="0.25">
      <c r="A63" s="2"/>
      <c r="B63" s="98" t="s">
        <v>8</v>
      </c>
      <c r="C63" s="82" t="s">
        <v>86</v>
      </c>
      <c r="D63" s="87" t="s">
        <v>16</v>
      </c>
      <c r="E63" s="87" t="s">
        <v>31</v>
      </c>
      <c r="F63" s="87"/>
      <c r="G63" s="82"/>
      <c r="H63" s="85">
        <f t="shared" ref="H63:I65" si="3">H64</f>
        <v>10</v>
      </c>
      <c r="I63" s="75">
        <f t="shared" si="3"/>
        <v>0</v>
      </c>
      <c r="J63" s="75">
        <f t="shared" si="0"/>
        <v>10</v>
      </c>
    </row>
    <row r="64" spans="1:10" ht="29.25" customHeight="1" x14ac:dyDescent="0.25">
      <c r="A64" s="2"/>
      <c r="B64" s="98" t="s">
        <v>60</v>
      </c>
      <c r="C64" s="82" t="s">
        <v>86</v>
      </c>
      <c r="D64" s="87" t="s">
        <v>16</v>
      </c>
      <c r="E64" s="87" t="s">
        <v>31</v>
      </c>
      <c r="F64" s="87" t="s">
        <v>219</v>
      </c>
      <c r="G64" s="82"/>
      <c r="H64" s="85">
        <f t="shared" si="3"/>
        <v>10</v>
      </c>
      <c r="I64" s="75">
        <f t="shared" si="3"/>
        <v>0</v>
      </c>
      <c r="J64" s="75">
        <f t="shared" si="0"/>
        <v>10</v>
      </c>
    </row>
    <row r="65" spans="1:14" ht="48" customHeight="1" x14ac:dyDescent="0.25">
      <c r="A65" s="2"/>
      <c r="B65" s="98" t="s">
        <v>74</v>
      </c>
      <c r="C65" s="82" t="s">
        <v>86</v>
      </c>
      <c r="D65" s="87" t="s">
        <v>16</v>
      </c>
      <c r="E65" s="87" t="s">
        <v>31</v>
      </c>
      <c r="F65" s="87" t="s">
        <v>220</v>
      </c>
      <c r="G65" s="82"/>
      <c r="H65" s="85">
        <f t="shared" si="3"/>
        <v>10</v>
      </c>
      <c r="I65" s="75">
        <f t="shared" si="3"/>
        <v>0</v>
      </c>
      <c r="J65" s="75">
        <f t="shared" si="0"/>
        <v>10</v>
      </c>
    </row>
    <row r="66" spans="1:14" ht="18" customHeight="1" x14ac:dyDescent="0.25">
      <c r="A66" s="2"/>
      <c r="B66" s="98" t="s">
        <v>47</v>
      </c>
      <c r="C66" s="82" t="s">
        <v>86</v>
      </c>
      <c r="D66" s="87" t="s">
        <v>16</v>
      </c>
      <c r="E66" s="87" t="s">
        <v>31</v>
      </c>
      <c r="F66" s="87" t="s">
        <v>220</v>
      </c>
      <c r="G66" s="82" t="s">
        <v>48</v>
      </c>
      <c r="H66" s="85">
        <v>10</v>
      </c>
      <c r="I66" s="75"/>
      <c r="J66" s="75">
        <f t="shared" si="0"/>
        <v>10</v>
      </c>
    </row>
    <row r="67" spans="1:14" ht="17.25" customHeight="1" x14ac:dyDescent="0.25">
      <c r="A67" s="2"/>
      <c r="B67" s="98" t="s">
        <v>9</v>
      </c>
      <c r="C67" s="82" t="s">
        <v>86</v>
      </c>
      <c r="D67" s="87" t="s">
        <v>16</v>
      </c>
      <c r="E67" s="87" t="s">
        <v>39</v>
      </c>
      <c r="F67" s="87"/>
      <c r="G67" s="82"/>
      <c r="H67" s="85">
        <f>H68+H73+H80+H97</f>
        <v>10266.1</v>
      </c>
      <c r="I67" s="85">
        <f>I68+I73+I80+I97</f>
        <v>0</v>
      </c>
      <c r="J67" s="75">
        <f t="shared" si="0"/>
        <v>10266.1</v>
      </c>
      <c r="N67" s="61"/>
    </row>
    <row r="68" spans="1:14" ht="65.25" customHeight="1" x14ac:dyDescent="0.25">
      <c r="A68" s="2"/>
      <c r="B68" s="98" t="s">
        <v>314</v>
      </c>
      <c r="C68" s="82" t="s">
        <v>86</v>
      </c>
      <c r="D68" s="87" t="s">
        <v>16</v>
      </c>
      <c r="E68" s="87" t="s">
        <v>39</v>
      </c>
      <c r="F68" s="87" t="s">
        <v>221</v>
      </c>
      <c r="G68" s="82"/>
      <c r="H68" s="88">
        <f t="shared" ref="H68:H71" si="4">H69</f>
        <v>195.6</v>
      </c>
      <c r="I68" s="75">
        <f>I69</f>
        <v>0</v>
      </c>
      <c r="J68" s="75">
        <f t="shared" si="0"/>
        <v>195.6</v>
      </c>
    </row>
    <row r="69" spans="1:14" ht="82.5" customHeight="1" x14ac:dyDescent="0.25">
      <c r="A69" s="2"/>
      <c r="B69" s="98" t="s">
        <v>253</v>
      </c>
      <c r="C69" s="82" t="s">
        <v>86</v>
      </c>
      <c r="D69" s="87" t="s">
        <v>16</v>
      </c>
      <c r="E69" s="87" t="s">
        <v>39</v>
      </c>
      <c r="F69" s="87" t="s">
        <v>131</v>
      </c>
      <c r="G69" s="82"/>
      <c r="H69" s="85">
        <f t="shared" si="4"/>
        <v>195.6</v>
      </c>
      <c r="I69" s="75">
        <f>I70</f>
        <v>0</v>
      </c>
      <c r="J69" s="75">
        <f t="shared" si="0"/>
        <v>195.6</v>
      </c>
      <c r="K69" s="56"/>
    </row>
    <row r="70" spans="1:14" ht="33.75" customHeight="1" x14ac:dyDescent="0.25">
      <c r="A70" s="2"/>
      <c r="B70" s="98" t="s">
        <v>99</v>
      </c>
      <c r="C70" s="82" t="s">
        <v>86</v>
      </c>
      <c r="D70" s="87" t="s">
        <v>16</v>
      </c>
      <c r="E70" s="87" t="s">
        <v>39</v>
      </c>
      <c r="F70" s="87" t="s">
        <v>132</v>
      </c>
      <c r="G70" s="82"/>
      <c r="H70" s="85">
        <f t="shared" si="4"/>
        <v>195.6</v>
      </c>
      <c r="I70" s="75">
        <f>I71</f>
        <v>0</v>
      </c>
      <c r="J70" s="75">
        <f t="shared" si="0"/>
        <v>195.6</v>
      </c>
    </row>
    <row r="71" spans="1:14" ht="31.5" customHeight="1" x14ac:dyDescent="0.25">
      <c r="A71" s="2"/>
      <c r="B71" s="98" t="s">
        <v>98</v>
      </c>
      <c r="C71" s="82" t="s">
        <v>86</v>
      </c>
      <c r="D71" s="87" t="s">
        <v>16</v>
      </c>
      <c r="E71" s="87" t="s">
        <v>39</v>
      </c>
      <c r="F71" s="87" t="s">
        <v>134</v>
      </c>
      <c r="G71" s="82"/>
      <c r="H71" s="85">
        <f t="shared" si="4"/>
        <v>195.6</v>
      </c>
      <c r="I71" s="75">
        <f>I72</f>
        <v>0</v>
      </c>
      <c r="J71" s="75">
        <f t="shared" si="0"/>
        <v>195.6</v>
      </c>
    </row>
    <row r="72" spans="1:14" ht="48" customHeight="1" x14ac:dyDescent="0.25">
      <c r="A72" s="2"/>
      <c r="B72" s="98" t="s">
        <v>293</v>
      </c>
      <c r="C72" s="82" t="s">
        <v>86</v>
      </c>
      <c r="D72" s="87" t="s">
        <v>16</v>
      </c>
      <c r="E72" s="87" t="s">
        <v>39</v>
      </c>
      <c r="F72" s="87" t="s">
        <v>134</v>
      </c>
      <c r="G72" s="82" t="s">
        <v>45</v>
      </c>
      <c r="H72" s="85">
        <v>195.6</v>
      </c>
      <c r="I72" s="86"/>
      <c r="J72" s="75">
        <f t="shared" si="0"/>
        <v>195.6</v>
      </c>
    </row>
    <row r="73" spans="1:14" ht="63.75" customHeight="1" x14ac:dyDescent="0.25">
      <c r="A73" s="2"/>
      <c r="B73" s="98" t="s">
        <v>315</v>
      </c>
      <c r="C73" s="82" t="s">
        <v>86</v>
      </c>
      <c r="D73" s="87" t="s">
        <v>16</v>
      </c>
      <c r="E73" s="87" t="s">
        <v>39</v>
      </c>
      <c r="F73" s="87" t="s">
        <v>135</v>
      </c>
      <c r="G73" s="82"/>
      <c r="H73" s="85">
        <f>H76</f>
        <v>8400.5</v>
      </c>
      <c r="I73" s="75">
        <f>I74</f>
        <v>0</v>
      </c>
      <c r="J73" s="75">
        <f t="shared" si="0"/>
        <v>8400.5</v>
      </c>
      <c r="M73" s="61"/>
    </row>
    <row r="74" spans="1:14" ht="78" customHeight="1" x14ac:dyDescent="0.25">
      <c r="A74" s="2"/>
      <c r="B74" s="98" t="s">
        <v>254</v>
      </c>
      <c r="C74" s="82" t="s">
        <v>86</v>
      </c>
      <c r="D74" s="87" t="s">
        <v>16</v>
      </c>
      <c r="E74" s="87" t="s">
        <v>39</v>
      </c>
      <c r="F74" s="87" t="s">
        <v>136</v>
      </c>
      <c r="G74" s="82"/>
      <c r="H74" s="85">
        <f>H75</f>
        <v>8400.5</v>
      </c>
      <c r="I74" s="75">
        <f>I75</f>
        <v>0</v>
      </c>
      <c r="J74" s="75">
        <f t="shared" si="0"/>
        <v>8400.5</v>
      </c>
    </row>
    <row r="75" spans="1:14" ht="30.75" customHeight="1" x14ac:dyDescent="0.25">
      <c r="A75" s="2"/>
      <c r="B75" s="98" t="s">
        <v>91</v>
      </c>
      <c r="C75" s="82" t="s">
        <v>86</v>
      </c>
      <c r="D75" s="87" t="s">
        <v>16</v>
      </c>
      <c r="E75" s="87" t="s">
        <v>39</v>
      </c>
      <c r="F75" s="87" t="s">
        <v>137</v>
      </c>
      <c r="G75" s="82"/>
      <c r="H75" s="85">
        <f>H76</f>
        <v>8400.5</v>
      </c>
      <c r="I75" s="75">
        <f>I76</f>
        <v>0</v>
      </c>
      <c r="J75" s="75">
        <f t="shared" si="0"/>
        <v>8400.5</v>
      </c>
    </row>
    <row r="76" spans="1:14" ht="48" customHeight="1" x14ac:dyDescent="0.25">
      <c r="A76" s="2"/>
      <c r="B76" s="98" t="s">
        <v>75</v>
      </c>
      <c r="C76" s="82" t="s">
        <v>86</v>
      </c>
      <c r="D76" s="87" t="s">
        <v>16</v>
      </c>
      <c r="E76" s="87" t="s">
        <v>39</v>
      </c>
      <c r="F76" s="87" t="s">
        <v>138</v>
      </c>
      <c r="G76" s="82"/>
      <c r="H76" s="85">
        <f>H77+H78+H79</f>
        <v>8400.5</v>
      </c>
      <c r="I76" s="75">
        <f>I77+I78</f>
        <v>0</v>
      </c>
      <c r="J76" s="75">
        <f t="shared" si="0"/>
        <v>8400.5</v>
      </c>
    </row>
    <row r="77" spans="1:14" ht="96" customHeight="1" x14ac:dyDescent="0.25">
      <c r="A77" s="2"/>
      <c r="B77" s="97" t="s">
        <v>66</v>
      </c>
      <c r="C77" s="82" t="s">
        <v>86</v>
      </c>
      <c r="D77" s="87" t="s">
        <v>16</v>
      </c>
      <c r="E77" s="87" t="s">
        <v>39</v>
      </c>
      <c r="F77" s="87" t="s">
        <v>138</v>
      </c>
      <c r="G77" s="82" t="s">
        <v>46</v>
      </c>
      <c r="H77" s="85">
        <v>7883.4</v>
      </c>
      <c r="I77" s="86"/>
      <c r="J77" s="75">
        <f t="shared" si="0"/>
        <v>7883.4</v>
      </c>
    </row>
    <row r="78" spans="1:14" ht="49.5" customHeight="1" x14ac:dyDescent="0.25">
      <c r="A78" s="2"/>
      <c r="B78" s="98" t="s">
        <v>293</v>
      </c>
      <c r="C78" s="82" t="s">
        <v>86</v>
      </c>
      <c r="D78" s="87" t="s">
        <v>16</v>
      </c>
      <c r="E78" s="87" t="s">
        <v>39</v>
      </c>
      <c r="F78" s="87" t="s">
        <v>138</v>
      </c>
      <c r="G78" s="84" t="s">
        <v>45</v>
      </c>
      <c r="H78" s="85">
        <v>516.1</v>
      </c>
      <c r="I78" s="75"/>
      <c r="J78" s="75">
        <f t="shared" si="0"/>
        <v>516.1</v>
      </c>
    </row>
    <row r="79" spans="1:14" ht="18.75" customHeight="1" x14ac:dyDescent="0.25">
      <c r="A79" s="2"/>
      <c r="B79" s="98" t="s">
        <v>47</v>
      </c>
      <c r="C79" s="82" t="s">
        <v>86</v>
      </c>
      <c r="D79" s="87" t="s">
        <v>16</v>
      </c>
      <c r="E79" s="87" t="s">
        <v>39</v>
      </c>
      <c r="F79" s="87" t="s">
        <v>138</v>
      </c>
      <c r="G79" s="84" t="s">
        <v>48</v>
      </c>
      <c r="H79" s="85">
        <v>1</v>
      </c>
      <c r="I79" s="86"/>
      <c r="J79" s="75">
        <f t="shared" si="0"/>
        <v>1</v>
      </c>
    </row>
    <row r="80" spans="1:14" ht="45.75" customHeight="1" x14ac:dyDescent="0.25">
      <c r="A80" s="2"/>
      <c r="B80" s="97" t="s">
        <v>71</v>
      </c>
      <c r="C80" s="82" t="s">
        <v>86</v>
      </c>
      <c r="D80" s="83" t="s">
        <v>16</v>
      </c>
      <c r="E80" s="83" t="s">
        <v>39</v>
      </c>
      <c r="F80" s="83" t="s">
        <v>211</v>
      </c>
      <c r="G80" s="84"/>
      <c r="H80" s="85">
        <f>H81+H86+H89</f>
        <v>1642.7</v>
      </c>
      <c r="I80" s="85">
        <f>I81+I86+I89</f>
        <v>0</v>
      </c>
      <c r="J80" s="75">
        <f t="shared" si="0"/>
        <v>1642.7</v>
      </c>
    </row>
    <row r="81" spans="1:10" ht="31.5" customHeight="1" x14ac:dyDescent="0.25">
      <c r="A81" s="2"/>
      <c r="B81" s="97" t="s">
        <v>62</v>
      </c>
      <c r="C81" s="82" t="s">
        <v>86</v>
      </c>
      <c r="D81" s="83" t="s">
        <v>16</v>
      </c>
      <c r="E81" s="83" t="s">
        <v>39</v>
      </c>
      <c r="F81" s="83" t="s">
        <v>139</v>
      </c>
      <c r="G81" s="84"/>
      <c r="H81" s="85">
        <f>H82+H84</f>
        <v>172.3</v>
      </c>
      <c r="I81" s="75">
        <f>I82+I84</f>
        <v>0</v>
      </c>
      <c r="J81" s="75">
        <f t="shared" si="0"/>
        <v>172.3</v>
      </c>
    </row>
    <row r="82" spans="1:10" ht="30.75" customHeight="1" x14ac:dyDescent="0.25">
      <c r="A82" s="2"/>
      <c r="B82" s="97" t="s">
        <v>63</v>
      </c>
      <c r="C82" s="82" t="s">
        <v>86</v>
      </c>
      <c r="D82" s="83" t="s">
        <v>16</v>
      </c>
      <c r="E82" s="83" t="s">
        <v>39</v>
      </c>
      <c r="F82" s="83" t="s">
        <v>140</v>
      </c>
      <c r="G82" s="84"/>
      <c r="H82" s="85">
        <f>H83</f>
        <v>0</v>
      </c>
      <c r="I82" s="75"/>
      <c r="J82" s="75">
        <f t="shared" si="0"/>
        <v>0</v>
      </c>
    </row>
    <row r="83" spans="1:10" ht="33.75" hidden="1" customHeight="1" x14ac:dyDescent="0.25">
      <c r="A83" s="2"/>
      <c r="B83" s="98" t="s">
        <v>293</v>
      </c>
      <c r="C83" s="82" t="s">
        <v>86</v>
      </c>
      <c r="D83" s="87" t="s">
        <v>16</v>
      </c>
      <c r="E83" s="87" t="s">
        <v>39</v>
      </c>
      <c r="F83" s="87" t="s">
        <v>140</v>
      </c>
      <c r="G83" s="82" t="s">
        <v>45</v>
      </c>
      <c r="H83" s="85">
        <v>0</v>
      </c>
      <c r="I83" s="75"/>
      <c r="J83" s="75">
        <f t="shared" si="0"/>
        <v>0</v>
      </c>
    </row>
    <row r="84" spans="1:10" ht="63" customHeight="1" x14ac:dyDescent="0.25">
      <c r="A84" s="2"/>
      <c r="B84" s="98" t="s">
        <v>76</v>
      </c>
      <c r="C84" s="82" t="s">
        <v>86</v>
      </c>
      <c r="D84" s="87" t="s">
        <v>16</v>
      </c>
      <c r="E84" s="87" t="s">
        <v>39</v>
      </c>
      <c r="F84" s="87" t="s">
        <v>141</v>
      </c>
      <c r="G84" s="82"/>
      <c r="H84" s="85">
        <f>H85</f>
        <v>172.3</v>
      </c>
      <c r="I84" s="75">
        <f>I85</f>
        <v>0</v>
      </c>
      <c r="J84" s="75">
        <f t="shared" si="0"/>
        <v>172.3</v>
      </c>
    </row>
    <row r="85" spans="1:10" ht="93" customHeight="1" x14ac:dyDescent="0.25">
      <c r="A85" s="2"/>
      <c r="B85" s="98" t="s">
        <v>66</v>
      </c>
      <c r="C85" s="82" t="s">
        <v>86</v>
      </c>
      <c r="D85" s="87" t="s">
        <v>16</v>
      </c>
      <c r="E85" s="87" t="s">
        <v>39</v>
      </c>
      <c r="F85" s="87" t="s">
        <v>141</v>
      </c>
      <c r="G85" s="82" t="s">
        <v>46</v>
      </c>
      <c r="H85" s="85">
        <v>172.3</v>
      </c>
      <c r="I85" s="86"/>
      <c r="J85" s="75">
        <f t="shared" si="0"/>
        <v>172.3</v>
      </c>
    </row>
    <row r="86" spans="1:10" ht="0.75" customHeight="1" x14ac:dyDescent="0.25">
      <c r="A86" s="2"/>
      <c r="B86" s="98" t="s">
        <v>246</v>
      </c>
      <c r="C86" s="82" t="s">
        <v>86</v>
      </c>
      <c r="D86" s="87" t="s">
        <v>16</v>
      </c>
      <c r="E86" s="87" t="s">
        <v>39</v>
      </c>
      <c r="F86" s="87" t="s">
        <v>228</v>
      </c>
      <c r="G86" s="82"/>
      <c r="H86" s="85">
        <f>H87</f>
        <v>0</v>
      </c>
      <c r="I86" s="75"/>
      <c r="J86" s="75">
        <f t="shared" si="0"/>
        <v>0</v>
      </c>
    </row>
    <row r="87" spans="1:10" ht="35.25" hidden="1" customHeight="1" x14ac:dyDescent="0.25">
      <c r="A87" s="2"/>
      <c r="B87" s="98" t="s">
        <v>247</v>
      </c>
      <c r="C87" s="82" t="s">
        <v>86</v>
      </c>
      <c r="D87" s="87" t="s">
        <v>16</v>
      </c>
      <c r="E87" s="87" t="s">
        <v>39</v>
      </c>
      <c r="F87" s="87" t="s">
        <v>229</v>
      </c>
      <c r="G87" s="82"/>
      <c r="H87" s="85">
        <f>H88</f>
        <v>0</v>
      </c>
      <c r="I87" s="75"/>
      <c r="J87" s="75">
        <f t="shared" si="0"/>
        <v>0</v>
      </c>
    </row>
    <row r="88" spans="1:10" ht="30" hidden="1" customHeight="1" x14ac:dyDescent="0.25">
      <c r="A88" s="2"/>
      <c r="B88" s="98" t="s">
        <v>67</v>
      </c>
      <c r="C88" s="82" t="s">
        <v>86</v>
      </c>
      <c r="D88" s="87" t="s">
        <v>16</v>
      </c>
      <c r="E88" s="87" t="s">
        <v>39</v>
      </c>
      <c r="F88" s="87" t="s">
        <v>229</v>
      </c>
      <c r="G88" s="82" t="s">
        <v>45</v>
      </c>
      <c r="H88" s="85"/>
      <c r="I88" s="75"/>
      <c r="J88" s="75">
        <f t="shared" ref="J88:J166" si="5">H88+I88</f>
        <v>0</v>
      </c>
    </row>
    <row r="89" spans="1:10" ht="30.75" customHeight="1" x14ac:dyDescent="0.25">
      <c r="A89" s="2"/>
      <c r="B89" s="98" t="s">
        <v>248</v>
      </c>
      <c r="C89" s="82" t="s">
        <v>86</v>
      </c>
      <c r="D89" s="87" t="s">
        <v>16</v>
      </c>
      <c r="E89" s="87" t="s">
        <v>39</v>
      </c>
      <c r="F89" s="87" t="s">
        <v>230</v>
      </c>
      <c r="G89" s="82"/>
      <c r="H89" s="85">
        <f>H90+H92+H95</f>
        <v>1470.4</v>
      </c>
      <c r="I89" s="85">
        <f>I90+I95+I92</f>
        <v>0</v>
      </c>
      <c r="J89" s="75">
        <f t="shared" si="5"/>
        <v>1470.4</v>
      </c>
    </row>
    <row r="90" spans="1:10" ht="46.5" customHeight="1" x14ac:dyDescent="0.25">
      <c r="A90" s="2"/>
      <c r="B90" s="98" t="s">
        <v>251</v>
      </c>
      <c r="C90" s="82" t="s">
        <v>86</v>
      </c>
      <c r="D90" s="87" t="s">
        <v>16</v>
      </c>
      <c r="E90" s="87" t="s">
        <v>39</v>
      </c>
      <c r="F90" s="87" t="s">
        <v>231</v>
      </c>
      <c r="G90" s="82"/>
      <c r="H90" s="85">
        <f>H91</f>
        <v>983.9</v>
      </c>
      <c r="I90" s="85">
        <f>I91</f>
        <v>0</v>
      </c>
      <c r="J90" s="75">
        <f t="shared" si="5"/>
        <v>983.9</v>
      </c>
    </row>
    <row r="91" spans="1:10" ht="48" customHeight="1" x14ac:dyDescent="0.25">
      <c r="A91" s="2"/>
      <c r="B91" s="98" t="s">
        <v>252</v>
      </c>
      <c r="C91" s="82" t="s">
        <v>86</v>
      </c>
      <c r="D91" s="87" t="s">
        <v>16</v>
      </c>
      <c r="E91" s="87" t="s">
        <v>39</v>
      </c>
      <c r="F91" s="87" t="s">
        <v>232</v>
      </c>
      <c r="G91" s="82" t="s">
        <v>45</v>
      </c>
      <c r="H91" s="85">
        <v>983.9</v>
      </c>
      <c r="I91" s="85"/>
      <c r="J91" s="75">
        <f t="shared" si="5"/>
        <v>983.9</v>
      </c>
    </row>
    <row r="92" spans="1:10" ht="46.5" customHeight="1" x14ac:dyDescent="0.25">
      <c r="A92" s="2"/>
      <c r="B92" s="98" t="s">
        <v>251</v>
      </c>
      <c r="C92" s="82">
        <v>992</v>
      </c>
      <c r="D92" s="89" t="s">
        <v>16</v>
      </c>
      <c r="E92" s="89">
        <v>13</v>
      </c>
      <c r="F92" s="89" t="s">
        <v>230</v>
      </c>
      <c r="G92" s="82"/>
      <c r="H92" s="85">
        <f t="shared" ref="H92:J93" si="6">H93</f>
        <v>456.3</v>
      </c>
      <c r="I92" s="85">
        <f t="shared" si="6"/>
        <v>0</v>
      </c>
      <c r="J92" s="75">
        <f t="shared" si="6"/>
        <v>456.3</v>
      </c>
    </row>
    <row r="93" spans="1:10" ht="30.75" customHeight="1" x14ac:dyDescent="0.25">
      <c r="A93" s="2"/>
      <c r="B93" s="98" t="s">
        <v>328</v>
      </c>
      <c r="C93" s="82">
        <v>992</v>
      </c>
      <c r="D93" s="89" t="s">
        <v>16</v>
      </c>
      <c r="E93" s="89" t="s">
        <v>39</v>
      </c>
      <c r="F93" s="89" t="s">
        <v>327</v>
      </c>
      <c r="G93" s="82"/>
      <c r="H93" s="85">
        <f t="shared" si="6"/>
        <v>456.3</v>
      </c>
      <c r="I93" s="85">
        <f t="shared" si="6"/>
        <v>0</v>
      </c>
      <c r="J93" s="75">
        <f t="shared" si="6"/>
        <v>456.3</v>
      </c>
    </row>
    <row r="94" spans="1:10" ht="18.75" customHeight="1" x14ac:dyDescent="0.25">
      <c r="A94" s="2"/>
      <c r="B94" s="98" t="s">
        <v>47</v>
      </c>
      <c r="C94" s="82">
        <v>992</v>
      </c>
      <c r="D94" s="89" t="s">
        <v>16</v>
      </c>
      <c r="E94" s="89" t="s">
        <v>39</v>
      </c>
      <c r="F94" s="89" t="s">
        <v>327</v>
      </c>
      <c r="G94" s="82">
        <v>800</v>
      </c>
      <c r="H94" s="85">
        <v>456.3</v>
      </c>
      <c r="I94" s="85"/>
      <c r="J94" s="86">
        <f t="shared" si="5"/>
        <v>456.3</v>
      </c>
    </row>
    <row r="95" spans="1:10" ht="47.25" customHeight="1" x14ac:dyDescent="0.25">
      <c r="A95" s="2"/>
      <c r="B95" s="98" t="s">
        <v>249</v>
      </c>
      <c r="C95" s="82" t="s">
        <v>86</v>
      </c>
      <c r="D95" s="87" t="s">
        <v>16</v>
      </c>
      <c r="E95" s="87" t="s">
        <v>39</v>
      </c>
      <c r="F95" s="87" t="s">
        <v>233</v>
      </c>
      <c r="G95" s="82"/>
      <c r="H95" s="85">
        <f>H96</f>
        <v>30.2</v>
      </c>
      <c r="I95" s="85">
        <f>I96</f>
        <v>0</v>
      </c>
      <c r="J95" s="75">
        <f t="shared" si="5"/>
        <v>30.2</v>
      </c>
    </row>
    <row r="96" spans="1:10" ht="17.25" customHeight="1" x14ac:dyDescent="0.25">
      <c r="A96" s="2"/>
      <c r="B96" s="98" t="s">
        <v>47</v>
      </c>
      <c r="C96" s="82" t="s">
        <v>86</v>
      </c>
      <c r="D96" s="87" t="s">
        <v>16</v>
      </c>
      <c r="E96" s="87" t="s">
        <v>39</v>
      </c>
      <c r="F96" s="87" t="s">
        <v>233</v>
      </c>
      <c r="G96" s="82" t="s">
        <v>48</v>
      </c>
      <c r="H96" s="85">
        <v>30.2</v>
      </c>
      <c r="I96" s="86"/>
      <c r="J96" s="75">
        <f t="shared" si="5"/>
        <v>30.2</v>
      </c>
    </row>
    <row r="97" spans="1:10" ht="61.5" customHeight="1" x14ac:dyDescent="0.25">
      <c r="A97" s="2"/>
      <c r="B97" s="98" t="s">
        <v>316</v>
      </c>
      <c r="C97" s="82" t="s">
        <v>86</v>
      </c>
      <c r="D97" s="87" t="s">
        <v>16</v>
      </c>
      <c r="E97" s="87" t="s">
        <v>39</v>
      </c>
      <c r="F97" s="87" t="s">
        <v>264</v>
      </c>
      <c r="G97" s="82"/>
      <c r="H97" s="85">
        <f>H98</f>
        <v>27.3</v>
      </c>
      <c r="I97" s="75"/>
      <c r="J97" s="75">
        <f t="shared" si="5"/>
        <v>27.3</v>
      </c>
    </row>
    <row r="98" spans="1:10" ht="63.75" customHeight="1" x14ac:dyDescent="0.25">
      <c r="A98" s="2"/>
      <c r="B98" s="98" t="s">
        <v>268</v>
      </c>
      <c r="C98" s="82" t="s">
        <v>86</v>
      </c>
      <c r="D98" s="87" t="s">
        <v>16</v>
      </c>
      <c r="E98" s="87" t="s">
        <v>39</v>
      </c>
      <c r="F98" s="87" t="s">
        <v>265</v>
      </c>
      <c r="G98" s="82"/>
      <c r="H98" s="85">
        <f>H99</f>
        <v>27.3</v>
      </c>
      <c r="I98" s="75"/>
      <c r="J98" s="75">
        <f t="shared" si="5"/>
        <v>27.3</v>
      </c>
    </row>
    <row r="99" spans="1:10" ht="16.5" customHeight="1" x14ac:dyDescent="0.25">
      <c r="A99" s="2"/>
      <c r="B99" s="98" t="s">
        <v>269</v>
      </c>
      <c r="C99" s="82" t="s">
        <v>86</v>
      </c>
      <c r="D99" s="87" t="s">
        <v>53</v>
      </c>
      <c r="E99" s="87" t="s">
        <v>39</v>
      </c>
      <c r="F99" s="87" t="s">
        <v>266</v>
      </c>
      <c r="G99" s="82"/>
      <c r="H99" s="85">
        <f>H100</f>
        <v>27.3</v>
      </c>
      <c r="I99" s="75"/>
      <c r="J99" s="75">
        <f t="shared" si="5"/>
        <v>27.3</v>
      </c>
    </row>
    <row r="100" spans="1:10" ht="32.25" customHeight="1" x14ac:dyDescent="0.25">
      <c r="A100" s="2"/>
      <c r="B100" s="98" t="s">
        <v>274</v>
      </c>
      <c r="C100" s="82" t="s">
        <v>86</v>
      </c>
      <c r="D100" s="87" t="s">
        <v>16</v>
      </c>
      <c r="E100" s="87" t="s">
        <v>39</v>
      </c>
      <c r="F100" s="87" t="s">
        <v>267</v>
      </c>
      <c r="G100" s="82"/>
      <c r="H100" s="85">
        <f>H101</f>
        <v>27.3</v>
      </c>
      <c r="I100" s="75"/>
      <c r="J100" s="75">
        <f t="shared" si="5"/>
        <v>27.3</v>
      </c>
    </row>
    <row r="101" spans="1:10" ht="47.25" customHeight="1" x14ac:dyDescent="0.25">
      <c r="A101" s="2"/>
      <c r="B101" s="98" t="s">
        <v>293</v>
      </c>
      <c r="C101" s="82" t="s">
        <v>86</v>
      </c>
      <c r="D101" s="87" t="s">
        <v>16</v>
      </c>
      <c r="E101" s="87" t="s">
        <v>39</v>
      </c>
      <c r="F101" s="87" t="s">
        <v>267</v>
      </c>
      <c r="G101" s="82" t="s">
        <v>45</v>
      </c>
      <c r="H101" s="85">
        <v>27.3</v>
      </c>
      <c r="I101" s="75"/>
      <c r="J101" s="75">
        <f t="shared" si="5"/>
        <v>27.3</v>
      </c>
    </row>
    <row r="102" spans="1:10" ht="17.25" customHeight="1" x14ac:dyDescent="0.25">
      <c r="A102" s="2"/>
      <c r="B102" s="96" t="s">
        <v>10</v>
      </c>
      <c r="C102" s="80" t="s">
        <v>86</v>
      </c>
      <c r="D102" s="81" t="s">
        <v>17</v>
      </c>
      <c r="E102" s="81"/>
      <c r="F102" s="81"/>
      <c r="G102" s="80"/>
      <c r="H102" s="88">
        <f t="shared" ref="H102:I108" si="7">H103</f>
        <v>1394.3</v>
      </c>
      <c r="I102" s="75">
        <f t="shared" si="7"/>
        <v>0</v>
      </c>
      <c r="J102" s="75">
        <f t="shared" si="5"/>
        <v>1394.3</v>
      </c>
    </row>
    <row r="103" spans="1:10" ht="30.75" customHeight="1" x14ac:dyDescent="0.25">
      <c r="A103" s="2"/>
      <c r="B103" s="98" t="s">
        <v>11</v>
      </c>
      <c r="C103" s="82" t="s">
        <v>86</v>
      </c>
      <c r="D103" s="87" t="s">
        <v>17</v>
      </c>
      <c r="E103" s="87" t="s">
        <v>19</v>
      </c>
      <c r="F103" s="87"/>
      <c r="G103" s="82"/>
      <c r="H103" s="85">
        <f t="shared" si="7"/>
        <v>1394.3</v>
      </c>
      <c r="I103" s="75">
        <f t="shared" si="7"/>
        <v>0</v>
      </c>
      <c r="J103" s="75">
        <f t="shared" si="5"/>
        <v>1394.3</v>
      </c>
    </row>
    <row r="104" spans="1:10" ht="15.75" customHeight="1" x14ac:dyDescent="0.25">
      <c r="A104" s="2"/>
      <c r="B104" s="98" t="s">
        <v>64</v>
      </c>
      <c r="C104" s="82" t="s">
        <v>86</v>
      </c>
      <c r="D104" s="87" t="s">
        <v>17</v>
      </c>
      <c r="E104" s="87" t="s">
        <v>19</v>
      </c>
      <c r="F104" s="87" t="s">
        <v>129</v>
      </c>
      <c r="G104" s="82"/>
      <c r="H104" s="85">
        <f>H105</f>
        <v>1394.3</v>
      </c>
      <c r="I104" s="75">
        <f t="shared" si="7"/>
        <v>0</v>
      </c>
      <c r="J104" s="75">
        <f t="shared" si="5"/>
        <v>1394.3</v>
      </c>
    </row>
    <row r="105" spans="1:10" ht="48" customHeight="1" x14ac:dyDescent="0.25">
      <c r="A105" s="2"/>
      <c r="B105" s="98" t="s">
        <v>92</v>
      </c>
      <c r="C105" s="82" t="s">
        <v>86</v>
      </c>
      <c r="D105" s="87" t="s">
        <v>17</v>
      </c>
      <c r="E105" s="87" t="s">
        <v>19</v>
      </c>
      <c r="F105" s="87" t="s">
        <v>142</v>
      </c>
      <c r="G105" s="82"/>
      <c r="H105" s="85">
        <f>H106+H108</f>
        <v>1394.3</v>
      </c>
      <c r="I105" s="85">
        <f>I106+I108</f>
        <v>0</v>
      </c>
      <c r="J105" s="75">
        <f t="shared" si="5"/>
        <v>1394.3</v>
      </c>
    </row>
    <row r="106" spans="1:10" ht="63" customHeight="1" x14ac:dyDescent="0.25">
      <c r="A106" s="2"/>
      <c r="B106" s="98" t="s">
        <v>281</v>
      </c>
      <c r="C106" s="82">
        <v>992</v>
      </c>
      <c r="D106" s="89" t="s">
        <v>17</v>
      </c>
      <c r="E106" s="89" t="s">
        <v>19</v>
      </c>
      <c r="F106" s="87" t="s">
        <v>280</v>
      </c>
      <c r="G106" s="82"/>
      <c r="H106" s="85">
        <f>H107</f>
        <v>233.6</v>
      </c>
      <c r="I106" s="75">
        <f>I107</f>
        <v>0</v>
      </c>
      <c r="J106" s="75">
        <f t="shared" si="5"/>
        <v>233.6</v>
      </c>
    </row>
    <row r="107" spans="1:10" ht="94.5" customHeight="1" x14ac:dyDescent="0.25">
      <c r="A107" s="2"/>
      <c r="B107" s="98" t="s">
        <v>66</v>
      </c>
      <c r="C107" s="82">
        <v>992</v>
      </c>
      <c r="D107" s="89" t="s">
        <v>17</v>
      </c>
      <c r="E107" s="89" t="s">
        <v>19</v>
      </c>
      <c r="F107" s="87" t="s">
        <v>280</v>
      </c>
      <c r="G107" s="82">
        <v>100</v>
      </c>
      <c r="H107" s="85">
        <v>233.6</v>
      </c>
      <c r="I107" s="86"/>
      <c r="J107" s="75">
        <f t="shared" si="5"/>
        <v>233.6</v>
      </c>
    </row>
    <row r="108" spans="1:10" ht="49.5" customHeight="1" x14ac:dyDescent="0.25">
      <c r="A108" s="2"/>
      <c r="B108" s="98" t="s">
        <v>12</v>
      </c>
      <c r="C108" s="82" t="s">
        <v>86</v>
      </c>
      <c r="D108" s="87" t="s">
        <v>17</v>
      </c>
      <c r="E108" s="87" t="s">
        <v>19</v>
      </c>
      <c r="F108" s="87" t="s">
        <v>143</v>
      </c>
      <c r="G108" s="82"/>
      <c r="H108" s="85">
        <f t="shared" si="7"/>
        <v>1160.7</v>
      </c>
      <c r="I108" s="75">
        <f t="shared" si="7"/>
        <v>0</v>
      </c>
      <c r="J108" s="75">
        <f t="shared" si="5"/>
        <v>1160.7</v>
      </c>
    </row>
    <row r="109" spans="1:10" ht="94.5" customHeight="1" x14ac:dyDescent="0.25">
      <c r="A109" s="2"/>
      <c r="B109" s="97" t="s">
        <v>66</v>
      </c>
      <c r="C109" s="82" t="s">
        <v>86</v>
      </c>
      <c r="D109" s="87" t="s">
        <v>17</v>
      </c>
      <c r="E109" s="87" t="s">
        <v>19</v>
      </c>
      <c r="F109" s="87" t="s">
        <v>143</v>
      </c>
      <c r="G109" s="82" t="s">
        <v>46</v>
      </c>
      <c r="H109" s="85">
        <v>1160.7</v>
      </c>
      <c r="I109" s="86"/>
      <c r="J109" s="75">
        <f t="shared" si="5"/>
        <v>1160.7</v>
      </c>
    </row>
    <row r="110" spans="1:10" ht="33" customHeight="1" x14ac:dyDescent="0.25">
      <c r="A110" s="2"/>
      <c r="B110" s="96" t="s">
        <v>20</v>
      </c>
      <c r="C110" s="80" t="s">
        <v>86</v>
      </c>
      <c r="D110" s="81" t="s">
        <v>19</v>
      </c>
      <c r="E110" s="81"/>
      <c r="F110" s="81"/>
      <c r="G110" s="80"/>
      <c r="H110" s="88">
        <f>H111+H120</f>
        <v>2108.1999999999998</v>
      </c>
      <c r="I110" s="75">
        <f>I111+I120</f>
        <v>0</v>
      </c>
      <c r="J110" s="75">
        <f t="shared" si="5"/>
        <v>2108.1999999999998</v>
      </c>
    </row>
    <row r="111" spans="1:10" s="5" customFormat="1" ht="62.25" customHeight="1" x14ac:dyDescent="0.2">
      <c r="A111" s="6"/>
      <c r="B111" s="42" t="s">
        <v>222</v>
      </c>
      <c r="C111" s="82" t="s">
        <v>86</v>
      </c>
      <c r="D111" s="87" t="s">
        <v>19</v>
      </c>
      <c r="E111" s="87" t="s">
        <v>223</v>
      </c>
      <c r="F111" s="87"/>
      <c r="G111" s="82"/>
      <c r="H111" s="85">
        <f t="shared" ref="H111:I115" si="8">H112</f>
        <v>2105.3999999999996</v>
      </c>
      <c r="I111" s="75">
        <f t="shared" si="8"/>
        <v>0</v>
      </c>
      <c r="J111" s="75">
        <f t="shared" si="5"/>
        <v>2105.3999999999996</v>
      </c>
    </row>
    <row r="112" spans="1:10" s="5" customFormat="1" ht="78" customHeight="1" x14ac:dyDescent="0.2">
      <c r="A112" s="6"/>
      <c r="B112" s="42" t="s">
        <v>317</v>
      </c>
      <c r="C112" s="82" t="s">
        <v>86</v>
      </c>
      <c r="D112" s="87" t="s">
        <v>19</v>
      </c>
      <c r="E112" s="87" t="s">
        <v>223</v>
      </c>
      <c r="F112" s="87" t="s">
        <v>144</v>
      </c>
      <c r="G112" s="82"/>
      <c r="H112" s="85">
        <f t="shared" si="8"/>
        <v>2105.3999999999996</v>
      </c>
      <c r="I112" s="75">
        <f t="shared" si="8"/>
        <v>0</v>
      </c>
      <c r="J112" s="75">
        <f t="shared" si="5"/>
        <v>2105.3999999999996</v>
      </c>
    </row>
    <row r="113" spans="1:10" s="5" customFormat="1" ht="78" customHeight="1" x14ac:dyDescent="0.2">
      <c r="A113" s="6"/>
      <c r="B113" s="42" t="s">
        <v>255</v>
      </c>
      <c r="C113" s="82" t="s">
        <v>86</v>
      </c>
      <c r="D113" s="87" t="s">
        <v>19</v>
      </c>
      <c r="E113" s="87" t="s">
        <v>223</v>
      </c>
      <c r="F113" s="87" t="s">
        <v>145</v>
      </c>
      <c r="G113" s="82"/>
      <c r="H113" s="85">
        <f>H114+H117</f>
        <v>2105.3999999999996</v>
      </c>
      <c r="I113" s="75">
        <f>I114+I117</f>
        <v>0</v>
      </c>
      <c r="J113" s="75">
        <f t="shared" si="5"/>
        <v>2105.3999999999996</v>
      </c>
    </row>
    <row r="114" spans="1:10" s="5" customFormat="1" ht="47.25" customHeight="1" x14ac:dyDescent="0.2">
      <c r="A114" s="6"/>
      <c r="B114" s="42" t="s">
        <v>93</v>
      </c>
      <c r="C114" s="82" t="s">
        <v>86</v>
      </c>
      <c r="D114" s="87" t="s">
        <v>19</v>
      </c>
      <c r="E114" s="87" t="s">
        <v>223</v>
      </c>
      <c r="F114" s="87" t="s">
        <v>146</v>
      </c>
      <c r="G114" s="82"/>
      <c r="H114" s="85">
        <f t="shared" si="8"/>
        <v>2092.6999999999998</v>
      </c>
      <c r="I114" s="75">
        <f t="shared" si="8"/>
        <v>0</v>
      </c>
      <c r="J114" s="75">
        <f t="shared" si="5"/>
        <v>2092.6999999999998</v>
      </c>
    </row>
    <row r="115" spans="1:10" s="5" customFormat="1" ht="66" customHeight="1" x14ac:dyDescent="0.2">
      <c r="A115" s="6"/>
      <c r="B115" s="42" t="s">
        <v>117</v>
      </c>
      <c r="C115" s="82" t="s">
        <v>86</v>
      </c>
      <c r="D115" s="87" t="s">
        <v>19</v>
      </c>
      <c r="E115" s="87" t="s">
        <v>223</v>
      </c>
      <c r="F115" s="87" t="s">
        <v>118</v>
      </c>
      <c r="G115" s="82"/>
      <c r="H115" s="85">
        <f t="shared" si="8"/>
        <v>2092.6999999999998</v>
      </c>
      <c r="I115" s="75">
        <f t="shared" si="8"/>
        <v>0</v>
      </c>
      <c r="J115" s="75">
        <f t="shared" si="5"/>
        <v>2092.6999999999998</v>
      </c>
    </row>
    <row r="116" spans="1:10" s="5" customFormat="1" ht="48" customHeight="1" x14ac:dyDescent="0.2">
      <c r="A116" s="6"/>
      <c r="B116" s="98" t="s">
        <v>293</v>
      </c>
      <c r="C116" s="82" t="s">
        <v>86</v>
      </c>
      <c r="D116" s="87" t="s">
        <v>19</v>
      </c>
      <c r="E116" s="87" t="s">
        <v>223</v>
      </c>
      <c r="F116" s="87" t="s">
        <v>118</v>
      </c>
      <c r="G116" s="82" t="s">
        <v>45</v>
      </c>
      <c r="H116" s="85">
        <v>2092.6999999999998</v>
      </c>
      <c r="I116" s="86"/>
      <c r="J116" s="75">
        <f t="shared" si="5"/>
        <v>2092.6999999999998</v>
      </c>
    </row>
    <row r="117" spans="1:10" s="5" customFormat="1" ht="17.25" customHeight="1" x14ac:dyDescent="0.2">
      <c r="A117" s="6"/>
      <c r="B117" s="98" t="s">
        <v>94</v>
      </c>
      <c r="C117" s="82" t="s">
        <v>86</v>
      </c>
      <c r="D117" s="87" t="s">
        <v>19</v>
      </c>
      <c r="E117" s="87" t="s">
        <v>223</v>
      </c>
      <c r="F117" s="87" t="s">
        <v>147</v>
      </c>
      <c r="G117" s="82"/>
      <c r="H117" s="85">
        <f>H118</f>
        <v>12.7</v>
      </c>
      <c r="I117" s="86">
        <f>I118</f>
        <v>0</v>
      </c>
      <c r="J117" s="75">
        <f>H117+I117</f>
        <v>12.7</v>
      </c>
    </row>
    <row r="118" spans="1:10" s="5" customFormat="1" ht="31.5" customHeight="1" x14ac:dyDescent="0.2">
      <c r="A118" s="6"/>
      <c r="B118" s="98" t="s">
        <v>78</v>
      </c>
      <c r="C118" s="82" t="s">
        <v>86</v>
      </c>
      <c r="D118" s="87" t="s">
        <v>19</v>
      </c>
      <c r="E118" s="87" t="s">
        <v>223</v>
      </c>
      <c r="F118" s="87" t="s">
        <v>148</v>
      </c>
      <c r="G118" s="82"/>
      <c r="H118" s="85">
        <f>H119</f>
        <v>12.7</v>
      </c>
      <c r="I118" s="86">
        <f>I119</f>
        <v>0</v>
      </c>
      <c r="J118" s="75">
        <f t="shared" si="5"/>
        <v>12.7</v>
      </c>
    </row>
    <row r="119" spans="1:10" s="5" customFormat="1" ht="51" customHeight="1" x14ac:dyDescent="0.2">
      <c r="A119" s="6"/>
      <c r="B119" s="98" t="s">
        <v>293</v>
      </c>
      <c r="C119" s="82" t="s">
        <v>86</v>
      </c>
      <c r="D119" s="87" t="s">
        <v>19</v>
      </c>
      <c r="E119" s="87" t="s">
        <v>223</v>
      </c>
      <c r="F119" s="87" t="s">
        <v>148</v>
      </c>
      <c r="G119" s="82" t="s">
        <v>45</v>
      </c>
      <c r="H119" s="85">
        <v>12.7</v>
      </c>
      <c r="I119" s="86"/>
      <c r="J119" s="75">
        <f t="shared" si="5"/>
        <v>12.7</v>
      </c>
    </row>
    <row r="120" spans="1:10" s="5" customFormat="1" ht="47.25" customHeight="1" x14ac:dyDescent="0.2">
      <c r="A120" s="6"/>
      <c r="B120" s="98" t="s">
        <v>34</v>
      </c>
      <c r="C120" s="82" t="s">
        <v>86</v>
      </c>
      <c r="D120" s="87" t="s">
        <v>19</v>
      </c>
      <c r="E120" s="87" t="s">
        <v>28</v>
      </c>
      <c r="F120" s="87"/>
      <c r="G120" s="82"/>
      <c r="H120" s="85">
        <f>H121+H126</f>
        <v>2.8</v>
      </c>
      <c r="I120" s="86">
        <f>I121+I126</f>
        <v>0</v>
      </c>
      <c r="J120" s="86">
        <f t="shared" si="5"/>
        <v>2.8</v>
      </c>
    </row>
    <row r="121" spans="1:10" s="5" customFormat="1" ht="78.75" customHeight="1" x14ac:dyDescent="0.2">
      <c r="A121" s="6"/>
      <c r="B121" s="96" t="s">
        <v>256</v>
      </c>
      <c r="C121" s="82" t="s">
        <v>86</v>
      </c>
      <c r="D121" s="87" t="s">
        <v>19</v>
      </c>
      <c r="E121" s="87" t="s">
        <v>28</v>
      </c>
      <c r="F121" s="87" t="s">
        <v>144</v>
      </c>
      <c r="G121" s="82"/>
      <c r="H121" s="85">
        <f>H122</f>
        <v>2.8</v>
      </c>
      <c r="I121" s="75">
        <f>I122</f>
        <v>0</v>
      </c>
      <c r="J121" s="75">
        <f t="shared" si="5"/>
        <v>2.8</v>
      </c>
    </row>
    <row r="122" spans="1:10" s="5" customFormat="1" ht="96.75" customHeight="1" x14ac:dyDescent="0.2">
      <c r="A122" s="6"/>
      <c r="B122" s="98" t="s">
        <v>318</v>
      </c>
      <c r="C122" s="82" t="s">
        <v>86</v>
      </c>
      <c r="D122" s="87" t="s">
        <v>19</v>
      </c>
      <c r="E122" s="87" t="s">
        <v>28</v>
      </c>
      <c r="F122" s="87" t="s">
        <v>145</v>
      </c>
      <c r="G122" s="82"/>
      <c r="H122" s="85">
        <f>H123</f>
        <v>2.8</v>
      </c>
      <c r="I122" s="75"/>
      <c r="J122" s="75">
        <f t="shared" si="5"/>
        <v>2.8</v>
      </c>
    </row>
    <row r="123" spans="1:10" ht="33.75" customHeight="1" x14ac:dyDescent="0.25">
      <c r="A123" s="2"/>
      <c r="B123" s="98" t="s">
        <v>95</v>
      </c>
      <c r="C123" s="82" t="s">
        <v>86</v>
      </c>
      <c r="D123" s="87" t="s">
        <v>19</v>
      </c>
      <c r="E123" s="87" t="s">
        <v>28</v>
      </c>
      <c r="F123" s="87" t="s">
        <v>149</v>
      </c>
      <c r="G123" s="82"/>
      <c r="H123" s="85">
        <f>H124</f>
        <v>2.8</v>
      </c>
      <c r="I123" s="75"/>
      <c r="J123" s="75">
        <f t="shared" si="5"/>
        <v>2.8</v>
      </c>
    </row>
    <row r="124" spans="1:10" ht="63.75" customHeight="1" x14ac:dyDescent="0.25">
      <c r="A124" s="2"/>
      <c r="B124" s="98" t="s">
        <v>79</v>
      </c>
      <c r="C124" s="82" t="s">
        <v>86</v>
      </c>
      <c r="D124" s="87" t="s">
        <v>19</v>
      </c>
      <c r="E124" s="87" t="s">
        <v>28</v>
      </c>
      <c r="F124" s="87" t="s">
        <v>150</v>
      </c>
      <c r="G124" s="82"/>
      <c r="H124" s="85">
        <f>H125</f>
        <v>2.8</v>
      </c>
      <c r="I124" s="75"/>
      <c r="J124" s="75">
        <f t="shared" si="5"/>
        <v>2.8</v>
      </c>
    </row>
    <row r="125" spans="1:10" ht="48" customHeight="1" x14ac:dyDescent="0.25">
      <c r="A125" s="2"/>
      <c r="B125" s="98" t="s">
        <v>293</v>
      </c>
      <c r="C125" s="82" t="s">
        <v>86</v>
      </c>
      <c r="D125" s="87" t="s">
        <v>19</v>
      </c>
      <c r="E125" s="87" t="s">
        <v>28</v>
      </c>
      <c r="F125" s="87" t="s">
        <v>150</v>
      </c>
      <c r="G125" s="82" t="s">
        <v>45</v>
      </c>
      <c r="H125" s="85">
        <v>2.8</v>
      </c>
      <c r="I125" s="75"/>
      <c r="J125" s="75">
        <f t="shared" si="5"/>
        <v>2.8</v>
      </c>
    </row>
    <row r="126" spans="1:10" ht="97.5" customHeight="1" x14ac:dyDescent="0.25">
      <c r="A126" s="2"/>
      <c r="B126" s="96" t="s">
        <v>352</v>
      </c>
      <c r="C126" s="82">
        <v>992</v>
      </c>
      <c r="D126" s="89" t="s">
        <v>19</v>
      </c>
      <c r="E126" s="89">
        <v>14</v>
      </c>
      <c r="F126" s="87" t="s">
        <v>351</v>
      </c>
      <c r="G126" s="82"/>
      <c r="H126" s="85"/>
      <c r="I126" s="86">
        <f>I127</f>
        <v>0</v>
      </c>
      <c r="J126" s="86">
        <f t="shared" si="5"/>
        <v>0</v>
      </c>
    </row>
    <row r="127" spans="1:10" ht="113.25" customHeight="1" x14ac:dyDescent="0.25">
      <c r="A127" s="2"/>
      <c r="B127" s="120" t="s">
        <v>353</v>
      </c>
      <c r="C127" s="82">
        <v>992</v>
      </c>
      <c r="D127" s="89" t="s">
        <v>19</v>
      </c>
      <c r="E127" s="89" t="s">
        <v>28</v>
      </c>
      <c r="F127" s="87" t="s">
        <v>354</v>
      </c>
      <c r="G127" s="82"/>
      <c r="H127" s="85"/>
      <c r="I127" s="75">
        <f>I128</f>
        <v>0</v>
      </c>
      <c r="J127" s="75">
        <f t="shared" si="5"/>
        <v>0</v>
      </c>
    </row>
    <row r="128" spans="1:10" ht="142.5" customHeight="1" x14ac:dyDescent="0.25">
      <c r="A128" s="2"/>
      <c r="B128" s="98" t="s">
        <v>364</v>
      </c>
      <c r="C128" s="82">
        <v>992</v>
      </c>
      <c r="D128" s="89" t="s">
        <v>19</v>
      </c>
      <c r="E128" s="89">
        <v>14</v>
      </c>
      <c r="F128" s="87" t="s">
        <v>356</v>
      </c>
      <c r="G128" s="82"/>
      <c r="H128" s="85"/>
      <c r="I128" s="75">
        <f>I129</f>
        <v>0</v>
      </c>
      <c r="J128" s="75">
        <f t="shared" si="5"/>
        <v>0</v>
      </c>
    </row>
    <row r="129" spans="1:10" ht="34.5" customHeight="1" x14ac:dyDescent="0.25">
      <c r="A129" s="2"/>
      <c r="B129" s="98" t="s">
        <v>98</v>
      </c>
      <c r="C129" s="82">
        <v>992</v>
      </c>
      <c r="D129" s="89" t="s">
        <v>19</v>
      </c>
      <c r="E129" s="89" t="s">
        <v>28</v>
      </c>
      <c r="F129" s="87" t="s">
        <v>355</v>
      </c>
      <c r="G129" s="82"/>
      <c r="H129" s="85"/>
      <c r="I129" s="75">
        <f>I130</f>
        <v>0</v>
      </c>
      <c r="J129" s="75">
        <f t="shared" si="5"/>
        <v>0</v>
      </c>
    </row>
    <row r="130" spans="1:10" ht="49.5" customHeight="1" x14ac:dyDescent="0.25">
      <c r="A130" s="2"/>
      <c r="B130" s="98" t="s">
        <v>344</v>
      </c>
      <c r="C130" s="82">
        <v>992</v>
      </c>
      <c r="D130" s="89" t="s">
        <v>19</v>
      </c>
      <c r="E130" s="89" t="s">
        <v>28</v>
      </c>
      <c r="F130" s="87" t="s">
        <v>355</v>
      </c>
      <c r="G130" s="121">
        <v>200</v>
      </c>
      <c r="H130" s="85"/>
      <c r="I130" s="75"/>
      <c r="J130" s="75">
        <f t="shared" si="5"/>
        <v>0</v>
      </c>
    </row>
    <row r="131" spans="1:10" ht="18" customHeight="1" x14ac:dyDescent="0.25">
      <c r="A131" s="2"/>
      <c r="B131" s="108" t="s">
        <v>32</v>
      </c>
      <c r="C131" s="80" t="s">
        <v>86</v>
      </c>
      <c r="D131" s="81" t="s">
        <v>18</v>
      </c>
      <c r="E131" s="81"/>
      <c r="F131" s="81"/>
      <c r="G131" s="80"/>
      <c r="H131" s="88">
        <f>H132+H151</f>
        <v>23454.7</v>
      </c>
      <c r="I131" s="88">
        <f>I132+I151</f>
        <v>0</v>
      </c>
      <c r="J131" s="75">
        <f t="shared" si="5"/>
        <v>23454.7</v>
      </c>
    </row>
    <row r="132" spans="1:10" ht="17.25" customHeight="1" x14ac:dyDescent="0.25">
      <c r="A132" s="2"/>
      <c r="B132" s="44" t="s">
        <v>44</v>
      </c>
      <c r="C132" s="82" t="s">
        <v>86</v>
      </c>
      <c r="D132" s="87" t="s">
        <v>18</v>
      </c>
      <c r="E132" s="87" t="s">
        <v>21</v>
      </c>
      <c r="F132" s="87"/>
      <c r="G132" s="82"/>
      <c r="H132" s="85">
        <f>H133</f>
        <v>23359.3</v>
      </c>
      <c r="I132" s="85">
        <f>I133</f>
        <v>0</v>
      </c>
      <c r="J132" s="75">
        <f t="shared" si="5"/>
        <v>23359.3</v>
      </c>
    </row>
    <row r="133" spans="1:10" ht="52.5" customHeight="1" x14ac:dyDescent="0.25">
      <c r="A133" s="2"/>
      <c r="B133" s="44" t="s">
        <v>319</v>
      </c>
      <c r="C133" s="82" t="s">
        <v>86</v>
      </c>
      <c r="D133" s="87" t="s">
        <v>18</v>
      </c>
      <c r="E133" s="87" t="s">
        <v>21</v>
      </c>
      <c r="F133" s="87" t="s">
        <v>151</v>
      </c>
      <c r="G133" s="82"/>
      <c r="H133" s="85">
        <f>H134</f>
        <v>23359.3</v>
      </c>
      <c r="I133" s="85">
        <f>I134</f>
        <v>0</v>
      </c>
      <c r="J133" s="75">
        <f t="shared" si="5"/>
        <v>23359.3</v>
      </c>
    </row>
    <row r="134" spans="1:10" ht="61.5" customHeight="1" x14ac:dyDescent="0.25">
      <c r="A134" s="2"/>
      <c r="B134" s="44" t="s">
        <v>257</v>
      </c>
      <c r="C134" s="82" t="s">
        <v>86</v>
      </c>
      <c r="D134" s="87" t="s">
        <v>18</v>
      </c>
      <c r="E134" s="87" t="s">
        <v>21</v>
      </c>
      <c r="F134" s="87" t="s">
        <v>152</v>
      </c>
      <c r="G134" s="82"/>
      <c r="H134" s="85">
        <f>H135+H144</f>
        <v>23359.3</v>
      </c>
      <c r="I134" s="85">
        <f>I135+I144</f>
        <v>0</v>
      </c>
      <c r="J134" s="75">
        <f>H134+I134</f>
        <v>23359.3</v>
      </c>
    </row>
    <row r="135" spans="1:10" ht="33.75" customHeight="1" x14ac:dyDescent="0.25">
      <c r="A135" s="2"/>
      <c r="B135" s="44" t="s">
        <v>96</v>
      </c>
      <c r="C135" s="82" t="s">
        <v>86</v>
      </c>
      <c r="D135" s="87" t="s">
        <v>18</v>
      </c>
      <c r="E135" s="87" t="s">
        <v>21</v>
      </c>
      <c r="F135" s="87" t="s">
        <v>153</v>
      </c>
      <c r="G135" s="82"/>
      <c r="H135" s="85">
        <f>H136+H138+H140+H142</f>
        <v>20348.3</v>
      </c>
      <c r="I135" s="85">
        <f>I136+I138+I140+I142</f>
        <v>0</v>
      </c>
      <c r="J135" s="75">
        <f>H135+I135</f>
        <v>20348.3</v>
      </c>
    </row>
    <row r="136" spans="1:10" ht="31.5" hidden="1" customHeight="1" x14ac:dyDescent="0.25">
      <c r="A136" s="2"/>
      <c r="B136" s="44" t="s">
        <v>80</v>
      </c>
      <c r="C136" s="82" t="s">
        <v>86</v>
      </c>
      <c r="D136" s="87" t="s">
        <v>18</v>
      </c>
      <c r="E136" s="87" t="s">
        <v>21</v>
      </c>
      <c r="F136" s="87" t="s">
        <v>154</v>
      </c>
      <c r="G136" s="82"/>
      <c r="H136" s="85">
        <f>H137</f>
        <v>0</v>
      </c>
      <c r="I136" s="85">
        <f>I137</f>
        <v>0</v>
      </c>
      <c r="J136" s="86">
        <f t="shared" si="5"/>
        <v>0</v>
      </c>
    </row>
    <row r="137" spans="1:10" ht="45.75" hidden="1" customHeight="1" x14ac:dyDescent="0.25">
      <c r="A137" s="2"/>
      <c r="B137" s="98" t="s">
        <v>252</v>
      </c>
      <c r="C137" s="82" t="s">
        <v>86</v>
      </c>
      <c r="D137" s="87" t="s">
        <v>18</v>
      </c>
      <c r="E137" s="87" t="s">
        <v>21</v>
      </c>
      <c r="F137" s="87" t="s">
        <v>154</v>
      </c>
      <c r="G137" s="82" t="s">
        <v>45</v>
      </c>
      <c r="H137" s="85">
        <v>0</v>
      </c>
      <c r="I137" s="85"/>
      <c r="J137" s="86">
        <f t="shared" si="5"/>
        <v>0</v>
      </c>
    </row>
    <row r="138" spans="1:10" ht="30" hidden="1" customHeight="1" x14ac:dyDescent="0.25">
      <c r="A138" s="2"/>
      <c r="B138" s="98" t="s">
        <v>81</v>
      </c>
      <c r="C138" s="82" t="s">
        <v>86</v>
      </c>
      <c r="D138" s="87" t="s">
        <v>18</v>
      </c>
      <c r="E138" s="87" t="s">
        <v>21</v>
      </c>
      <c r="F138" s="87" t="s">
        <v>155</v>
      </c>
      <c r="G138" s="82"/>
      <c r="H138" s="85">
        <f>H139</f>
        <v>0</v>
      </c>
      <c r="I138" s="85">
        <f>I139</f>
        <v>0</v>
      </c>
      <c r="J138" s="86">
        <f t="shared" si="5"/>
        <v>0</v>
      </c>
    </row>
    <row r="139" spans="1:10" ht="47.25" hidden="1" customHeight="1" x14ac:dyDescent="0.25">
      <c r="A139" s="2"/>
      <c r="B139" s="98" t="s">
        <v>293</v>
      </c>
      <c r="C139" s="82" t="s">
        <v>86</v>
      </c>
      <c r="D139" s="87" t="s">
        <v>18</v>
      </c>
      <c r="E139" s="87" t="s">
        <v>21</v>
      </c>
      <c r="F139" s="87" t="s">
        <v>155</v>
      </c>
      <c r="G139" s="82" t="s">
        <v>45</v>
      </c>
      <c r="H139" s="85">
        <v>0</v>
      </c>
      <c r="I139" s="86"/>
      <c r="J139" s="86">
        <f t="shared" si="5"/>
        <v>0</v>
      </c>
    </row>
    <row r="140" spans="1:10" ht="32.25" customHeight="1" x14ac:dyDescent="0.25">
      <c r="A140" s="2"/>
      <c r="B140" s="98" t="s">
        <v>80</v>
      </c>
      <c r="C140" s="82">
        <v>992</v>
      </c>
      <c r="D140" s="89" t="s">
        <v>18</v>
      </c>
      <c r="E140" s="89" t="s">
        <v>21</v>
      </c>
      <c r="F140" s="87" t="s">
        <v>299</v>
      </c>
      <c r="G140" s="82"/>
      <c r="H140" s="85">
        <f>H141</f>
        <v>17122.599999999999</v>
      </c>
      <c r="I140" s="86">
        <f>I141</f>
        <v>0</v>
      </c>
      <c r="J140" s="86">
        <f t="shared" si="5"/>
        <v>17122.599999999999</v>
      </c>
    </row>
    <row r="141" spans="1:10" ht="46.5" customHeight="1" x14ac:dyDescent="0.25">
      <c r="A141" s="2"/>
      <c r="B141" s="98" t="s">
        <v>252</v>
      </c>
      <c r="C141" s="82">
        <v>992</v>
      </c>
      <c r="D141" s="89" t="s">
        <v>18</v>
      </c>
      <c r="E141" s="89" t="s">
        <v>21</v>
      </c>
      <c r="F141" s="87" t="s">
        <v>299</v>
      </c>
      <c r="G141" s="82">
        <v>200</v>
      </c>
      <c r="H141" s="85">
        <v>17122.599999999999</v>
      </c>
      <c r="I141" s="90"/>
      <c r="J141" s="86">
        <f t="shared" si="5"/>
        <v>17122.599999999999</v>
      </c>
    </row>
    <row r="142" spans="1:10" ht="29.25" customHeight="1" x14ac:dyDescent="0.25">
      <c r="A142" s="2"/>
      <c r="B142" s="98" t="s">
        <v>81</v>
      </c>
      <c r="C142" s="82">
        <v>992</v>
      </c>
      <c r="D142" s="89" t="s">
        <v>18</v>
      </c>
      <c r="E142" s="89" t="s">
        <v>21</v>
      </c>
      <c r="F142" s="87" t="s">
        <v>300</v>
      </c>
      <c r="G142" s="82"/>
      <c r="H142" s="85">
        <f>H143</f>
        <v>3225.7</v>
      </c>
      <c r="I142" s="86">
        <f>I143</f>
        <v>0</v>
      </c>
      <c r="J142" s="86">
        <f t="shared" si="5"/>
        <v>3225.7</v>
      </c>
    </row>
    <row r="143" spans="1:10" ht="46.5" customHeight="1" x14ac:dyDescent="0.25">
      <c r="A143" s="2"/>
      <c r="B143" s="98" t="s">
        <v>252</v>
      </c>
      <c r="C143" s="82">
        <v>992</v>
      </c>
      <c r="D143" s="89" t="s">
        <v>18</v>
      </c>
      <c r="E143" s="89" t="s">
        <v>21</v>
      </c>
      <c r="F143" s="87" t="s">
        <v>300</v>
      </c>
      <c r="G143" s="82">
        <v>200</v>
      </c>
      <c r="H143" s="85">
        <v>3225.7</v>
      </c>
      <c r="I143" s="86">
        <v>0</v>
      </c>
      <c r="J143" s="86">
        <f t="shared" si="5"/>
        <v>3225.7</v>
      </c>
    </row>
    <row r="144" spans="1:10" ht="31.5" customHeight="1" x14ac:dyDescent="0.25">
      <c r="A144" s="2"/>
      <c r="B144" s="98" t="s">
        <v>225</v>
      </c>
      <c r="C144" s="82" t="s">
        <v>86</v>
      </c>
      <c r="D144" s="87" t="s">
        <v>18</v>
      </c>
      <c r="E144" s="87" t="s">
        <v>21</v>
      </c>
      <c r="F144" s="87" t="s">
        <v>224</v>
      </c>
      <c r="G144" s="82"/>
      <c r="H144" s="85">
        <f>H145+H147+H149</f>
        <v>3011</v>
      </c>
      <c r="I144" s="85">
        <f>I145+I147+I149</f>
        <v>0</v>
      </c>
      <c r="J144" s="75">
        <f t="shared" si="5"/>
        <v>3011</v>
      </c>
    </row>
    <row r="145" spans="1:15" ht="16.5" customHeight="1" x14ac:dyDescent="0.25">
      <c r="A145" s="2"/>
      <c r="B145" s="98" t="s">
        <v>294</v>
      </c>
      <c r="C145" s="82">
        <v>992</v>
      </c>
      <c r="D145" s="89" t="s">
        <v>18</v>
      </c>
      <c r="E145" s="89" t="s">
        <v>21</v>
      </c>
      <c r="F145" s="89" t="s">
        <v>303</v>
      </c>
      <c r="G145" s="82"/>
      <c r="H145" s="85">
        <f>H146</f>
        <v>0</v>
      </c>
      <c r="I145" s="86">
        <f>I146</f>
        <v>0</v>
      </c>
      <c r="J145" s="86">
        <f t="shared" si="5"/>
        <v>0</v>
      </c>
    </row>
    <row r="146" spans="1:15" ht="45.75" customHeight="1" x14ac:dyDescent="0.25">
      <c r="A146" s="2"/>
      <c r="B146" s="98" t="s">
        <v>293</v>
      </c>
      <c r="C146" s="82">
        <v>992</v>
      </c>
      <c r="D146" s="89" t="s">
        <v>18</v>
      </c>
      <c r="E146" s="89" t="s">
        <v>21</v>
      </c>
      <c r="F146" s="89" t="s">
        <v>303</v>
      </c>
      <c r="G146" s="82">
        <v>200</v>
      </c>
      <c r="H146" s="85"/>
      <c r="I146" s="86"/>
      <c r="J146" s="86">
        <f t="shared" si="5"/>
        <v>0</v>
      </c>
    </row>
    <row r="147" spans="1:15" ht="0.75" customHeight="1" x14ac:dyDescent="0.25">
      <c r="A147" s="2"/>
      <c r="B147" s="98" t="s">
        <v>250</v>
      </c>
      <c r="C147" s="82" t="s">
        <v>86</v>
      </c>
      <c r="D147" s="87" t="s">
        <v>18</v>
      </c>
      <c r="E147" s="87" t="s">
        <v>21</v>
      </c>
      <c r="F147" s="87" t="s">
        <v>234</v>
      </c>
      <c r="G147" s="82"/>
      <c r="H147" s="85">
        <f>H148</f>
        <v>0</v>
      </c>
      <c r="I147" s="85">
        <f>I148</f>
        <v>0</v>
      </c>
      <c r="J147" s="86">
        <f t="shared" si="5"/>
        <v>0</v>
      </c>
    </row>
    <row r="148" spans="1:15" ht="47.25" hidden="1" customHeight="1" x14ac:dyDescent="0.25">
      <c r="A148" s="2"/>
      <c r="B148" s="98" t="s">
        <v>293</v>
      </c>
      <c r="C148" s="82" t="s">
        <v>86</v>
      </c>
      <c r="D148" s="87" t="s">
        <v>18</v>
      </c>
      <c r="E148" s="87" t="s">
        <v>21</v>
      </c>
      <c r="F148" s="87" t="s">
        <v>235</v>
      </c>
      <c r="G148" s="82" t="s">
        <v>45</v>
      </c>
      <c r="H148" s="85">
        <v>0</v>
      </c>
      <c r="I148" s="86"/>
      <c r="J148" s="86">
        <f t="shared" si="5"/>
        <v>0</v>
      </c>
    </row>
    <row r="149" spans="1:15" ht="30.75" customHeight="1" x14ac:dyDescent="0.25">
      <c r="A149" s="2"/>
      <c r="B149" s="98" t="s">
        <v>250</v>
      </c>
      <c r="C149" s="82">
        <v>992</v>
      </c>
      <c r="D149" s="89" t="s">
        <v>18</v>
      </c>
      <c r="E149" s="89" t="s">
        <v>21</v>
      </c>
      <c r="F149" s="87" t="s">
        <v>304</v>
      </c>
      <c r="G149" s="82"/>
      <c r="H149" s="85">
        <f>H150</f>
        <v>3011</v>
      </c>
      <c r="I149" s="86">
        <f>I150</f>
        <v>0</v>
      </c>
      <c r="J149" s="86">
        <f t="shared" si="5"/>
        <v>3011</v>
      </c>
    </row>
    <row r="150" spans="1:15" ht="47.25" customHeight="1" x14ac:dyDescent="0.25">
      <c r="A150" s="2"/>
      <c r="B150" s="98" t="s">
        <v>293</v>
      </c>
      <c r="C150" s="82">
        <v>992</v>
      </c>
      <c r="D150" s="89" t="s">
        <v>18</v>
      </c>
      <c r="E150" s="89" t="s">
        <v>21</v>
      </c>
      <c r="F150" s="87" t="s">
        <v>304</v>
      </c>
      <c r="G150" s="82">
        <v>200</v>
      </c>
      <c r="H150" s="85">
        <v>3011</v>
      </c>
      <c r="I150" s="86"/>
      <c r="J150" s="86">
        <f t="shared" si="5"/>
        <v>3011</v>
      </c>
    </row>
    <row r="151" spans="1:15" ht="30.75" customHeight="1" x14ac:dyDescent="0.25">
      <c r="A151" s="2"/>
      <c r="B151" s="44" t="s">
        <v>33</v>
      </c>
      <c r="C151" s="82" t="s">
        <v>86</v>
      </c>
      <c r="D151" s="87" t="s">
        <v>18</v>
      </c>
      <c r="E151" s="91">
        <v>12</v>
      </c>
      <c r="F151" s="87"/>
      <c r="G151" s="82"/>
      <c r="H151" s="88">
        <f>H152+H157</f>
        <v>95.4</v>
      </c>
      <c r="I151" s="75">
        <f>I152</f>
        <v>0</v>
      </c>
      <c r="J151" s="75">
        <f t="shared" si="5"/>
        <v>95.4</v>
      </c>
    </row>
    <row r="152" spans="1:15" ht="65.25" customHeight="1" x14ac:dyDescent="0.25">
      <c r="A152" s="2"/>
      <c r="B152" s="98" t="s">
        <v>314</v>
      </c>
      <c r="C152" s="82" t="s">
        <v>86</v>
      </c>
      <c r="D152" s="87" t="s">
        <v>18</v>
      </c>
      <c r="E152" s="91">
        <v>12</v>
      </c>
      <c r="F152" s="87" t="s">
        <v>130</v>
      </c>
      <c r="G152" s="82"/>
      <c r="H152" s="85">
        <f>H153</f>
        <v>85.4</v>
      </c>
      <c r="I152" s="75">
        <f>I153</f>
        <v>0</v>
      </c>
      <c r="J152" s="75">
        <f t="shared" si="5"/>
        <v>85.4</v>
      </c>
      <c r="O152" s="49"/>
    </row>
    <row r="153" spans="1:15" ht="77.25" customHeight="1" x14ac:dyDescent="0.25">
      <c r="A153" s="2"/>
      <c r="B153" s="98" t="s">
        <v>258</v>
      </c>
      <c r="C153" s="82" t="s">
        <v>86</v>
      </c>
      <c r="D153" s="87" t="s">
        <v>18</v>
      </c>
      <c r="E153" s="91">
        <v>12</v>
      </c>
      <c r="F153" s="87" t="s">
        <v>131</v>
      </c>
      <c r="G153" s="82"/>
      <c r="H153" s="85">
        <f>H154</f>
        <v>85.4</v>
      </c>
      <c r="I153" s="75">
        <f>I154</f>
        <v>0</v>
      </c>
      <c r="J153" s="75">
        <f t="shared" si="5"/>
        <v>85.4</v>
      </c>
    </row>
    <row r="154" spans="1:15" ht="30.75" customHeight="1" x14ac:dyDescent="0.25">
      <c r="A154" s="2"/>
      <c r="B154" s="98" t="s">
        <v>97</v>
      </c>
      <c r="C154" s="82" t="s">
        <v>86</v>
      </c>
      <c r="D154" s="87" t="s">
        <v>18</v>
      </c>
      <c r="E154" s="91">
        <v>12</v>
      </c>
      <c r="F154" s="87" t="s">
        <v>156</v>
      </c>
      <c r="G154" s="82"/>
      <c r="H154" s="85">
        <f>H155</f>
        <v>85.4</v>
      </c>
      <c r="I154" s="75">
        <f>I155</f>
        <v>0</v>
      </c>
      <c r="J154" s="75">
        <f t="shared" si="5"/>
        <v>85.4</v>
      </c>
    </row>
    <row r="155" spans="1:15" ht="31.5" customHeight="1" x14ac:dyDescent="0.25">
      <c r="A155" s="2"/>
      <c r="B155" s="98" t="s">
        <v>98</v>
      </c>
      <c r="C155" s="82" t="s">
        <v>86</v>
      </c>
      <c r="D155" s="87" t="s">
        <v>18</v>
      </c>
      <c r="E155" s="91">
        <v>12</v>
      </c>
      <c r="F155" s="87" t="s">
        <v>133</v>
      </c>
      <c r="G155" s="82"/>
      <c r="H155" s="85">
        <f>H156</f>
        <v>85.4</v>
      </c>
      <c r="I155" s="75">
        <f>I156</f>
        <v>0</v>
      </c>
      <c r="J155" s="75">
        <f t="shared" si="5"/>
        <v>85.4</v>
      </c>
    </row>
    <row r="156" spans="1:15" ht="47.25" customHeight="1" x14ac:dyDescent="0.25">
      <c r="A156" s="2"/>
      <c r="B156" s="98" t="s">
        <v>293</v>
      </c>
      <c r="C156" s="82" t="s">
        <v>86</v>
      </c>
      <c r="D156" s="87" t="s">
        <v>18</v>
      </c>
      <c r="E156" s="91">
        <v>12</v>
      </c>
      <c r="F156" s="87" t="s">
        <v>133</v>
      </c>
      <c r="G156" s="82" t="s">
        <v>45</v>
      </c>
      <c r="H156" s="85">
        <v>85.4</v>
      </c>
      <c r="I156" s="86"/>
      <c r="J156" s="75">
        <f t="shared" si="5"/>
        <v>85.4</v>
      </c>
    </row>
    <row r="157" spans="1:15" ht="113.25" customHeight="1" x14ac:dyDescent="0.25">
      <c r="A157" s="2"/>
      <c r="B157" s="98" t="s">
        <v>330</v>
      </c>
      <c r="C157" s="82" t="s">
        <v>86</v>
      </c>
      <c r="D157" s="87" t="s">
        <v>18</v>
      </c>
      <c r="E157" s="91">
        <v>12</v>
      </c>
      <c r="F157" s="87" t="s">
        <v>157</v>
      </c>
      <c r="G157" s="82"/>
      <c r="H157" s="85">
        <f>H158</f>
        <v>10</v>
      </c>
      <c r="I157" s="75"/>
      <c r="J157" s="75">
        <f t="shared" si="5"/>
        <v>10</v>
      </c>
    </row>
    <row r="158" spans="1:15" ht="125.25" customHeight="1" x14ac:dyDescent="0.25">
      <c r="A158" s="2"/>
      <c r="B158" s="99" t="s">
        <v>320</v>
      </c>
      <c r="C158" s="82" t="s">
        <v>86</v>
      </c>
      <c r="D158" s="87" t="s">
        <v>18</v>
      </c>
      <c r="E158" s="91">
        <v>12</v>
      </c>
      <c r="F158" s="87" t="s">
        <v>158</v>
      </c>
      <c r="G158" s="82"/>
      <c r="H158" s="85">
        <f>H159</f>
        <v>10</v>
      </c>
      <c r="I158" s="75"/>
      <c r="J158" s="75">
        <f t="shared" si="5"/>
        <v>10</v>
      </c>
    </row>
    <row r="159" spans="1:15" ht="93.75" customHeight="1" x14ac:dyDescent="0.25">
      <c r="A159" s="2"/>
      <c r="B159" s="98" t="s">
        <v>276</v>
      </c>
      <c r="C159" s="82" t="s">
        <v>86</v>
      </c>
      <c r="D159" s="87" t="s">
        <v>18</v>
      </c>
      <c r="E159" s="91">
        <v>12</v>
      </c>
      <c r="F159" s="87" t="s">
        <v>159</v>
      </c>
      <c r="G159" s="82"/>
      <c r="H159" s="85">
        <f>H160</f>
        <v>10</v>
      </c>
      <c r="I159" s="75"/>
      <c r="J159" s="75">
        <f t="shared" si="5"/>
        <v>10</v>
      </c>
    </row>
    <row r="160" spans="1:15" ht="33.75" customHeight="1" x14ac:dyDescent="0.25">
      <c r="A160" s="2"/>
      <c r="B160" s="98" t="s">
        <v>275</v>
      </c>
      <c r="C160" s="82" t="s">
        <v>86</v>
      </c>
      <c r="D160" s="87" t="s">
        <v>18</v>
      </c>
      <c r="E160" s="91">
        <v>12</v>
      </c>
      <c r="F160" s="87" t="s">
        <v>160</v>
      </c>
      <c r="G160" s="82"/>
      <c r="H160" s="85">
        <f>H161</f>
        <v>10</v>
      </c>
      <c r="I160" s="75"/>
      <c r="J160" s="75">
        <f t="shared" si="5"/>
        <v>10</v>
      </c>
    </row>
    <row r="161" spans="1:10" ht="47.25" customHeight="1" x14ac:dyDescent="0.25">
      <c r="A161" s="2"/>
      <c r="B161" s="98" t="s">
        <v>293</v>
      </c>
      <c r="C161" s="82" t="s">
        <v>86</v>
      </c>
      <c r="D161" s="87" t="s">
        <v>18</v>
      </c>
      <c r="E161" s="91">
        <v>12</v>
      </c>
      <c r="F161" s="87" t="s">
        <v>160</v>
      </c>
      <c r="G161" s="82" t="s">
        <v>45</v>
      </c>
      <c r="H161" s="85">
        <v>10</v>
      </c>
      <c r="I161" s="75"/>
      <c r="J161" s="75">
        <f t="shared" si="5"/>
        <v>10</v>
      </c>
    </row>
    <row r="162" spans="1:10" ht="15" customHeight="1" x14ac:dyDescent="0.25">
      <c r="A162" s="2"/>
      <c r="B162" s="96" t="s">
        <v>13</v>
      </c>
      <c r="C162" s="80" t="s">
        <v>86</v>
      </c>
      <c r="D162" s="81" t="s">
        <v>22</v>
      </c>
      <c r="E162" s="81"/>
      <c r="F162" s="81"/>
      <c r="G162" s="80"/>
      <c r="H162" s="88">
        <f>H163+H181+H208</f>
        <v>28650</v>
      </c>
      <c r="I162" s="88">
        <f>I163+I181+I208</f>
        <v>934.3</v>
      </c>
      <c r="J162" s="75">
        <f t="shared" si="5"/>
        <v>29584.3</v>
      </c>
    </row>
    <row r="163" spans="1:10" ht="16.5" customHeight="1" x14ac:dyDescent="0.25">
      <c r="A163" s="2"/>
      <c r="B163" s="98" t="s">
        <v>14</v>
      </c>
      <c r="C163" s="82" t="s">
        <v>86</v>
      </c>
      <c r="D163" s="87" t="s">
        <v>22</v>
      </c>
      <c r="E163" s="87" t="s">
        <v>17</v>
      </c>
      <c r="F163" s="87"/>
      <c r="G163" s="82"/>
      <c r="H163" s="85">
        <f>H164</f>
        <v>4860.9000000000005</v>
      </c>
      <c r="I163" s="85">
        <f>I164</f>
        <v>0</v>
      </c>
      <c r="J163" s="75">
        <f t="shared" si="5"/>
        <v>4860.9000000000005</v>
      </c>
    </row>
    <row r="164" spans="1:10" ht="65.25" customHeight="1" x14ac:dyDescent="0.25">
      <c r="A164" s="2"/>
      <c r="B164" s="98" t="s">
        <v>321</v>
      </c>
      <c r="C164" s="82" t="s">
        <v>86</v>
      </c>
      <c r="D164" s="87" t="s">
        <v>22</v>
      </c>
      <c r="E164" s="87" t="s">
        <v>17</v>
      </c>
      <c r="F164" s="87" t="s">
        <v>161</v>
      </c>
      <c r="G164" s="82"/>
      <c r="H164" s="85">
        <f>H165</f>
        <v>4860.9000000000005</v>
      </c>
      <c r="I164" s="85">
        <f>I165</f>
        <v>0</v>
      </c>
      <c r="J164" s="75">
        <f t="shared" si="5"/>
        <v>4860.9000000000005</v>
      </c>
    </row>
    <row r="165" spans="1:10" ht="63" customHeight="1" x14ac:dyDescent="0.25">
      <c r="A165" s="2"/>
      <c r="B165" s="98" t="s">
        <v>259</v>
      </c>
      <c r="C165" s="82" t="s">
        <v>86</v>
      </c>
      <c r="D165" s="87" t="s">
        <v>22</v>
      </c>
      <c r="E165" s="87" t="s">
        <v>17</v>
      </c>
      <c r="F165" s="87" t="s">
        <v>162</v>
      </c>
      <c r="G165" s="82"/>
      <c r="H165" s="85">
        <f>H166+H171+H176</f>
        <v>4860.9000000000005</v>
      </c>
      <c r="I165" s="85">
        <f>I166+I171+I176+I179</f>
        <v>0</v>
      </c>
      <c r="J165" s="75">
        <f t="shared" si="5"/>
        <v>4860.9000000000005</v>
      </c>
    </row>
    <row r="166" spans="1:10" ht="30" customHeight="1" x14ac:dyDescent="0.25">
      <c r="A166" s="2"/>
      <c r="B166" s="98" t="s">
        <v>100</v>
      </c>
      <c r="C166" s="82" t="s">
        <v>86</v>
      </c>
      <c r="D166" s="87" t="s">
        <v>22</v>
      </c>
      <c r="E166" s="87" t="s">
        <v>17</v>
      </c>
      <c r="F166" s="87" t="s">
        <v>163</v>
      </c>
      <c r="G166" s="82"/>
      <c r="H166" s="85">
        <f>H167+H169</f>
        <v>3181.8</v>
      </c>
      <c r="I166" s="85">
        <f>I167+I169</f>
        <v>0</v>
      </c>
      <c r="J166" s="75">
        <f t="shared" si="5"/>
        <v>3181.8</v>
      </c>
    </row>
    <row r="167" spans="1:10" ht="32.25" customHeight="1" x14ac:dyDescent="0.25">
      <c r="A167" s="2"/>
      <c r="B167" s="98" t="s">
        <v>101</v>
      </c>
      <c r="C167" s="82" t="s">
        <v>86</v>
      </c>
      <c r="D167" s="87" t="s">
        <v>22</v>
      </c>
      <c r="E167" s="87" t="s">
        <v>17</v>
      </c>
      <c r="F167" s="87" t="s">
        <v>164</v>
      </c>
      <c r="G167" s="82"/>
      <c r="H167" s="85">
        <f>H168</f>
        <v>3181.8</v>
      </c>
      <c r="I167" s="75">
        <f>I168</f>
        <v>0</v>
      </c>
      <c r="J167" s="75">
        <f t="shared" ref="J167:J261" si="9">H167+I167</f>
        <v>3181.8</v>
      </c>
    </row>
    <row r="168" spans="1:10" ht="48.75" customHeight="1" x14ac:dyDescent="0.25">
      <c r="A168" s="2"/>
      <c r="B168" s="98" t="s">
        <v>293</v>
      </c>
      <c r="C168" s="82" t="s">
        <v>86</v>
      </c>
      <c r="D168" s="87" t="s">
        <v>22</v>
      </c>
      <c r="E168" s="87" t="s">
        <v>17</v>
      </c>
      <c r="F168" s="87" t="s">
        <v>164</v>
      </c>
      <c r="G168" s="82" t="s">
        <v>45</v>
      </c>
      <c r="H168" s="85">
        <v>3181.8</v>
      </c>
      <c r="I168" s="86"/>
      <c r="J168" s="86">
        <f t="shared" si="9"/>
        <v>3181.8</v>
      </c>
    </row>
    <row r="169" spans="1:10" ht="31.5" hidden="1" customHeight="1" x14ac:dyDescent="0.25">
      <c r="A169" s="2"/>
      <c r="B169" s="100" t="s">
        <v>296</v>
      </c>
      <c r="C169" s="92">
        <v>992</v>
      </c>
      <c r="D169" s="93">
        <v>5</v>
      </c>
      <c r="E169" s="93">
        <v>2</v>
      </c>
      <c r="F169" s="87" t="s">
        <v>297</v>
      </c>
      <c r="G169" s="92"/>
      <c r="H169" s="94"/>
      <c r="I169" s="86">
        <f>I170</f>
        <v>0</v>
      </c>
      <c r="J169" s="86">
        <f t="shared" si="9"/>
        <v>0</v>
      </c>
    </row>
    <row r="170" spans="1:10" ht="31.5" hidden="1" customHeight="1" x14ac:dyDescent="0.25">
      <c r="A170" s="2"/>
      <c r="B170" s="100" t="s">
        <v>293</v>
      </c>
      <c r="C170" s="92">
        <v>992</v>
      </c>
      <c r="D170" s="93">
        <v>5</v>
      </c>
      <c r="E170" s="93">
        <v>2</v>
      </c>
      <c r="F170" s="87" t="s">
        <v>295</v>
      </c>
      <c r="G170" s="92">
        <v>200</v>
      </c>
      <c r="H170" s="94"/>
      <c r="I170" s="86"/>
      <c r="J170" s="86">
        <f t="shared" si="9"/>
        <v>0</v>
      </c>
    </row>
    <row r="171" spans="1:10" ht="32.25" customHeight="1" x14ac:dyDescent="0.25">
      <c r="A171" s="2"/>
      <c r="B171" s="98" t="s">
        <v>102</v>
      </c>
      <c r="C171" s="82" t="s">
        <v>86</v>
      </c>
      <c r="D171" s="87" t="s">
        <v>22</v>
      </c>
      <c r="E171" s="87" t="s">
        <v>17</v>
      </c>
      <c r="F171" s="87" t="s">
        <v>165</v>
      </c>
      <c r="G171" s="82"/>
      <c r="H171" s="85">
        <f>H172+H174</f>
        <v>711.5</v>
      </c>
      <c r="I171" s="85">
        <f>I172+I174</f>
        <v>0</v>
      </c>
      <c r="J171" s="86">
        <f t="shared" si="9"/>
        <v>711.5</v>
      </c>
    </row>
    <row r="172" spans="1:10" ht="31.5" customHeight="1" x14ac:dyDescent="0.25">
      <c r="A172" s="2"/>
      <c r="B172" s="98" t="s">
        <v>119</v>
      </c>
      <c r="C172" s="82" t="s">
        <v>86</v>
      </c>
      <c r="D172" s="87" t="s">
        <v>22</v>
      </c>
      <c r="E172" s="87" t="s">
        <v>17</v>
      </c>
      <c r="F172" s="87" t="s">
        <v>120</v>
      </c>
      <c r="G172" s="82"/>
      <c r="H172" s="85">
        <f>H173</f>
        <v>711.5</v>
      </c>
      <c r="I172" s="86">
        <f>I173</f>
        <v>0</v>
      </c>
      <c r="J172" s="86">
        <f t="shared" si="9"/>
        <v>711.5</v>
      </c>
    </row>
    <row r="173" spans="1:10" ht="46.5" customHeight="1" x14ac:dyDescent="0.25">
      <c r="A173" s="2"/>
      <c r="B173" s="98" t="s">
        <v>293</v>
      </c>
      <c r="C173" s="82" t="s">
        <v>86</v>
      </c>
      <c r="D173" s="87" t="s">
        <v>22</v>
      </c>
      <c r="E173" s="87" t="s">
        <v>17</v>
      </c>
      <c r="F173" s="87" t="s">
        <v>120</v>
      </c>
      <c r="G173" s="82" t="s">
        <v>45</v>
      </c>
      <c r="H173" s="85">
        <v>711.5</v>
      </c>
      <c r="I173" s="86"/>
      <c r="J173" s="86">
        <f>H173+I173</f>
        <v>711.5</v>
      </c>
    </row>
    <row r="174" spans="1:10" ht="97.5" hidden="1" customHeight="1" x14ac:dyDescent="0.25">
      <c r="A174" s="2"/>
      <c r="B174" s="98" t="s">
        <v>103</v>
      </c>
      <c r="C174" s="82" t="s">
        <v>86</v>
      </c>
      <c r="D174" s="87" t="s">
        <v>22</v>
      </c>
      <c r="E174" s="87" t="s">
        <v>17</v>
      </c>
      <c r="F174" s="87" t="s">
        <v>166</v>
      </c>
      <c r="G174" s="82"/>
      <c r="H174" s="85">
        <f>H175</f>
        <v>0</v>
      </c>
      <c r="I174" s="85">
        <f>I175</f>
        <v>0</v>
      </c>
      <c r="J174" s="86">
        <f t="shared" si="9"/>
        <v>0</v>
      </c>
    </row>
    <row r="175" spans="1:10" ht="29.25" hidden="1" customHeight="1" x14ac:dyDescent="0.25">
      <c r="A175" s="2"/>
      <c r="B175" s="98" t="s">
        <v>67</v>
      </c>
      <c r="C175" s="82" t="s">
        <v>86</v>
      </c>
      <c r="D175" s="87" t="s">
        <v>22</v>
      </c>
      <c r="E175" s="87" t="s">
        <v>17</v>
      </c>
      <c r="F175" s="87" t="s">
        <v>166</v>
      </c>
      <c r="G175" s="82" t="s">
        <v>45</v>
      </c>
      <c r="H175" s="85"/>
      <c r="I175" s="86">
        <v>0</v>
      </c>
      <c r="J175" s="86">
        <f t="shared" si="9"/>
        <v>0</v>
      </c>
    </row>
    <row r="176" spans="1:10" ht="29.25" customHeight="1" x14ac:dyDescent="0.25">
      <c r="A176" s="2"/>
      <c r="B176" s="98" t="s">
        <v>342</v>
      </c>
      <c r="C176" s="82">
        <v>992</v>
      </c>
      <c r="D176" s="89" t="s">
        <v>22</v>
      </c>
      <c r="E176" s="89" t="s">
        <v>17</v>
      </c>
      <c r="F176" s="89" t="s">
        <v>341</v>
      </c>
      <c r="G176" s="89"/>
      <c r="H176" s="85">
        <f>H177+H179</f>
        <v>967.6</v>
      </c>
      <c r="I176" s="86">
        <f t="shared" ref="H176:J177" si="10">I177</f>
        <v>0</v>
      </c>
      <c r="J176" s="86">
        <f t="shared" si="10"/>
        <v>176</v>
      </c>
    </row>
    <row r="177" spans="1:10" ht="29.25" customHeight="1" x14ac:dyDescent="0.25">
      <c r="A177" s="2"/>
      <c r="B177" s="98" t="s">
        <v>343</v>
      </c>
      <c r="C177" s="82">
        <v>992</v>
      </c>
      <c r="D177" s="89" t="s">
        <v>22</v>
      </c>
      <c r="E177" s="89" t="s">
        <v>17</v>
      </c>
      <c r="F177" s="89" t="s">
        <v>340</v>
      </c>
      <c r="G177" s="89"/>
      <c r="H177" s="85">
        <f t="shared" si="10"/>
        <v>176</v>
      </c>
      <c r="I177" s="86">
        <f t="shared" si="10"/>
        <v>0</v>
      </c>
      <c r="J177" s="86">
        <f t="shared" si="10"/>
        <v>176</v>
      </c>
    </row>
    <row r="178" spans="1:10" ht="48.75" customHeight="1" x14ac:dyDescent="0.25">
      <c r="A178" s="2"/>
      <c r="B178" s="98" t="s">
        <v>344</v>
      </c>
      <c r="C178" s="82">
        <v>992</v>
      </c>
      <c r="D178" s="89" t="s">
        <v>22</v>
      </c>
      <c r="E178" s="89" t="s">
        <v>17</v>
      </c>
      <c r="F178" s="89" t="s">
        <v>340</v>
      </c>
      <c r="G178" s="89" t="s">
        <v>45</v>
      </c>
      <c r="H178" s="85">
        <v>176</v>
      </c>
      <c r="I178" s="86"/>
      <c r="J178" s="86">
        <f>H178+I178</f>
        <v>176</v>
      </c>
    </row>
    <row r="179" spans="1:10" ht="63.75" customHeight="1" x14ac:dyDescent="0.25">
      <c r="A179" s="2"/>
      <c r="B179" s="98" t="s">
        <v>287</v>
      </c>
      <c r="C179" s="82">
        <v>992</v>
      </c>
      <c r="D179" s="89" t="s">
        <v>22</v>
      </c>
      <c r="E179" s="89" t="s">
        <v>17</v>
      </c>
      <c r="F179" s="89" t="s">
        <v>357</v>
      </c>
      <c r="G179" s="89"/>
      <c r="H179" s="85">
        <f>H180</f>
        <v>791.6</v>
      </c>
      <c r="I179" s="86">
        <f>I180</f>
        <v>0</v>
      </c>
      <c r="J179" s="86">
        <f>H179+I179</f>
        <v>791.6</v>
      </c>
    </row>
    <row r="180" spans="1:10" ht="48.75" customHeight="1" x14ac:dyDescent="0.25">
      <c r="A180" s="2"/>
      <c r="B180" s="98" t="s">
        <v>344</v>
      </c>
      <c r="C180" s="82">
        <v>992</v>
      </c>
      <c r="D180" s="89" t="s">
        <v>22</v>
      </c>
      <c r="E180" s="89" t="s">
        <v>17</v>
      </c>
      <c r="F180" s="89" t="s">
        <v>357</v>
      </c>
      <c r="G180" s="89" t="s">
        <v>45</v>
      </c>
      <c r="H180" s="85">
        <v>791.6</v>
      </c>
      <c r="I180" s="86"/>
      <c r="J180" s="86">
        <f>H180+I180</f>
        <v>791.6</v>
      </c>
    </row>
    <row r="181" spans="1:10" ht="17.25" customHeight="1" x14ac:dyDescent="0.25">
      <c r="A181" s="2"/>
      <c r="B181" s="98" t="s">
        <v>24</v>
      </c>
      <c r="C181" s="82" t="s">
        <v>86</v>
      </c>
      <c r="D181" s="87" t="s">
        <v>22</v>
      </c>
      <c r="E181" s="87" t="s">
        <v>19</v>
      </c>
      <c r="F181" s="87"/>
      <c r="G181" s="82"/>
      <c r="H181" s="88">
        <f>H182</f>
        <v>15689.1</v>
      </c>
      <c r="I181" s="88">
        <f>I182</f>
        <v>934.3</v>
      </c>
      <c r="J181" s="75">
        <f t="shared" si="9"/>
        <v>16623.400000000001</v>
      </c>
    </row>
    <row r="182" spans="1:10" ht="63.75" customHeight="1" x14ac:dyDescent="0.25">
      <c r="A182" s="2"/>
      <c r="B182" s="98" t="s">
        <v>345</v>
      </c>
      <c r="C182" s="82" t="s">
        <v>86</v>
      </c>
      <c r="D182" s="87" t="s">
        <v>22</v>
      </c>
      <c r="E182" s="87" t="s">
        <v>19</v>
      </c>
      <c r="F182" s="87" t="s">
        <v>167</v>
      </c>
      <c r="G182" s="82"/>
      <c r="H182" s="85">
        <f>H183</f>
        <v>15689.1</v>
      </c>
      <c r="I182" s="85">
        <f>I183</f>
        <v>934.3</v>
      </c>
      <c r="J182" s="75">
        <f t="shared" si="9"/>
        <v>16623.400000000001</v>
      </c>
    </row>
    <row r="183" spans="1:10" ht="78.75" customHeight="1" x14ac:dyDescent="0.25">
      <c r="A183" s="2"/>
      <c r="B183" s="98" t="s">
        <v>346</v>
      </c>
      <c r="C183" s="82" t="s">
        <v>86</v>
      </c>
      <c r="D183" s="87" t="s">
        <v>22</v>
      </c>
      <c r="E183" s="87" t="s">
        <v>19</v>
      </c>
      <c r="F183" s="87" t="s">
        <v>168</v>
      </c>
      <c r="G183" s="82"/>
      <c r="H183" s="85">
        <f>H184+H189+H192+H195+H200+H205</f>
        <v>15689.1</v>
      </c>
      <c r="I183" s="85">
        <f>I184+I189+I192+I195+I200+I203+I205</f>
        <v>934.3</v>
      </c>
      <c r="J183" s="75">
        <f t="shared" si="9"/>
        <v>16623.400000000001</v>
      </c>
    </row>
    <row r="184" spans="1:10" ht="18.75" customHeight="1" x14ac:dyDescent="0.25">
      <c r="A184" s="2"/>
      <c r="B184" s="98" t="s">
        <v>25</v>
      </c>
      <c r="C184" s="82" t="s">
        <v>86</v>
      </c>
      <c r="D184" s="87" t="s">
        <v>22</v>
      </c>
      <c r="E184" s="87" t="s">
        <v>19</v>
      </c>
      <c r="F184" s="87" t="s">
        <v>169</v>
      </c>
      <c r="G184" s="82"/>
      <c r="H184" s="85">
        <f>H185+H187</f>
        <v>1077.8</v>
      </c>
      <c r="I184" s="85">
        <f>I185+I187</f>
        <v>934.3</v>
      </c>
      <c r="J184" s="75">
        <f t="shared" si="9"/>
        <v>2012.1</v>
      </c>
    </row>
    <row r="185" spans="1:10" ht="18.75" customHeight="1" x14ac:dyDescent="0.25">
      <c r="A185" s="2"/>
      <c r="B185" s="98" t="s">
        <v>104</v>
      </c>
      <c r="C185" s="82" t="s">
        <v>86</v>
      </c>
      <c r="D185" s="87" t="s">
        <v>22</v>
      </c>
      <c r="E185" s="87" t="s">
        <v>19</v>
      </c>
      <c r="F185" s="87" t="s">
        <v>170</v>
      </c>
      <c r="G185" s="82"/>
      <c r="H185" s="85">
        <f>H186</f>
        <v>0</v>
      </c>
      <c r="I185" s="86">
        <f>I186</f>
        <v>0</v>
      </c>
      <c r="J185" s="75">
        <f t="shared" si="9"/>
        <v>0</v>
      </c>
    </row>
    <row r="186" spans="1:10" ht="18" customHeight="1" x14ac:dyDescent="0.25">
      <c r="A186" s="2"/>
      <c r="B186" s="98" t="s">
        <v>293</v>
      </c>
      <c r="C186" s="82" t="s">
        <v>86</v>
      </c>
      <c r="D186" s="87" t="s">
        <v>22</v>
      </c>
      <c r="E186" s="87" t="s">
        <v>19</v>
      </c>
      <c r="F186" s="87" t="s">
        <v>170</v>
      </c>
      <c r="G186" s="82" t="s">
        <v>45</v>
      </c>
      <c r="H186" s="85"/>
      <c r="I186" s="86"/>
      <c r="J186" s="75">
        <f t="shared" si="9"/>
        <v>0</v>
      </c>
    </row>
    <row r="187" spans="1:10" ht="30" customHeight="1" x14ac:dyDescent="0.25">
      <c r="A187" s="2"/>
      <c r="B187" s="98" t="s">
        <v>105</v>
      </c>
      <c r="C187" s="82" t="s">
        <v>86</v>
      </c>
      <c r="D187" s="87" t="s">
        <v>22</v>
      </c>
      <c r="E187" s="87" t="s">
        <v>19</v>
      </c>
      <c r="F187" s="87" t="s">
        <v>171</v>
      </c>
      <c r="G187" s="82"/>
      <c r="H187" s="85">
        <f>H188</f>
        <v>1077.8</v>
      </c>
      <c r="I187" s="86">
        <f>I188</f>
        <v>934.3</v>
      </c>
      <c r="J187" s="86">
        <f t="shared" si="9"/>
        <v>2012.1</v>
      </c>
    </row>
    <row r="188" spans="1:10" ht="47.25" customHeight="1" x14ac:dyDescent="0.25">
      <c r="A188" s="2"/>
      <c r="B188" s="98" t="s">
        <v>293</v>
      </c>
      <c r="C188" s="82" t="s">
        <v>86</v>
      </c>
      <c r="D188" s="87" t="s">
        <v>22</v>
      </c>
      <c r="E188" s="87" t="s">
        <v>19</v>
      </c>
      <c r="F188" s="87" t="s">
        <v>171</v>
      </c>
      <c r="G188" s="82" t="s">
        <v>45</v>
      </c>
      <c r="H188" s="85">
        <v>1077.8</v>
      </c>
      <c r="I188" s="86">
        <v>934.3</v>
      </c>
      <c r="J188" s="86">
        <f t="shared" si="9"/>
        <v>2012.1</v>
      </c>
    </row>
    <row r="189" spans="1:10" ht="17.25" customHeight="1" x14ac:dyDescent="0.25">
      <c r="A189" s="2"/>
      <c r="B189" s="98" t="s">
        <v>26</v>
      </c>
      <c r="C189" s="82" t="s">
        <v>86</v>
      </c>
      <c r="D189" s="87" t="s">
        <v>22</v>
      </c>
      <c r="E189" s="87" t="s">
        <v>19</v>
      </c>
      <c r="F189" s="87" t="s">
        <v>172</v>
      </c>
      <c r="G189" s="82"/>
      <c r="H189" s="85">
        <f>H190</f>
        <v>30</v>
      </c>
      <c r="I189" s="75">
        <f>I190</f>
        <v>0</v>
      </c>
      <c r="J189" s="75">
        <f t="shared" si="9"/>
        <v>30</v>
      </c>
    </row>
    <row r="190" spans="1:10" ht="32.25" customHeight="1" x14ac:dyDescent="0.25">
      <c r="A190" s="2"/>
      <c r="B190" s="98" t="s">
        <v>98</v>
      </c>
      <c r="C190" s="82" t="s">
        <v>86</v>
      </c>
      <c r="D190" s="87" t="s">
        <v>22</v>
      </c>
      <c r="E190" s="87" t="s">
        <v>19</v>
      </c>
      <c r="F190" s="87" t="s">
        <v>173</v>
      </c>
      <c r="G190" s="82"/>
      <c r="H190" s="85">
        <f>H191</f>
        <v>30</v>
      </c>
      <c r="I190" s="75">
        <f>I191</f>
        <v>0</v>
      </c>
      <c r="J190" s="75">
        <f t="shared" si="9"/>
        <v>30</v>
      </c>
    </row>
    <row r="191" spans="1:10" ht="50.25" customHeight="1" x14ac:dyDescent="0.25">
      <c r="A191" s="2"/>
      <c r="B191" s="98" t="s">
        <v>293</v>
      </c>
      <c r="C191" s="82" t="s">
        <v>86</v>
      </c>
      <c r="D191" s="87" t="s">
        <v>22</v>
      </c>
      <c r="E191" s="87" t="s">
        <v>19</v>
      </c>
      <c r="F191" s="87" t="s">
        <v>173</v>
      </c>
      <c r="G191" s="82" t="s">
        <v>45</v>
      </c>
      <c r="H191" s="85">
        <v>30</v>
      </c>
      <c r="I191" s="75"/>
      <c r="J191" s="75">
        <f t="shared" si="9"/>
        <v>30</v>
      </c>
    </row>
    <row r="192" spans="1:10" ht="17.25" customHeight="1" x14ac:dyDescent="0.25">
      <c r="A192" s="2"/>
      <c r="B192" s="98" t="s">
        <v>27</v>
      </c>
      <c r="C192" s="82" t="s">
        <v>86</v>
      </c>
      <c r="D192" s="87" t="s">
        <v>22</v>
      </c>
      <c r="E192" s="87" t="s">
        <v>19</v>
      </c>
      <c r="F192" s="87" t="s">
        <v>174</v>
      </c>
      <c r="G192" s="82"/>
      <c r="H192" s="85">
        <f>H193</f>
        <v>1084</v>
      </c>
      <c r="I192" s="75">
        <f>I193</f>
        <v>0</v>
      </c>
      <c r="J192" s="75">
        <f t="shared" si="9"/>
        <v>1084</v>
      </c>
    </row>
    <row r="193" spans="1:10" ht="31.5" customHeight="1" x14ac:dyDescent="0.25">
      <c r="A193" s="2"/>
      <c r="B193" s="98" t="s">
        <v>98</v>
      </c>
      <c r="C193" s="82" t="s">
        <v>86</v>
      </c>
      <c r="D193" s="87" t="s">
        <v>22</v>
      </c>
      <c r="E193" s="87" t="s">
        <v>19</v>
      </c>
      <c r="F193" s="87" t="s">
        <v>175</v>
      </c>
      <c r="G193" s="82"/>
      <c r="H193" s="85">
        <f>H194</f>
        <v>1084</v>
      </c>
      <c r="I193" s="75">
        <f>I194</f>
        <v>0</v>
      </c>
      <c r="J193" s="75">
        <f t="shared" si="9"/>
        <v>1084</v>
      </c>
    </row>
    <row r="194" spans="1:10" ht="47.25" customHeight="1" x14ac:dyDescent="0.25">
      <c r="A194" s="2"/>
      <c r="B194" s="98" t="s">
        <v>293</v>
      </c>
      <c r="C194" s="82" t="s">
        <v>86</v>
      </c>
      <c r="D194" s="87" t="s">
        <v>22</v>
      </c>
      <c r="E194" s="87" t="s">
        <v>19</v>
      </c>
      <c r="F194" s="87" t="s">
        <v>175</v>
      </c>
      <c r="G194" s="82" t="s">
        <v>45</v>
      </c>
      <c r="H194" s="85">
        <v>1084</v>
      </c>
      <c r="I194" s="86"/>
      <c r="J194" s="86">
        <f t="shared" si="9"/>
        <v>1084</v>
      </c>
    </row>
    <row r="195" spans="1:10" ht="31.5" customHeight="1" x14ac:dyDescent="0.25">
      <c r="A195" s="2"/>
      <c r="B195" s="98" t="s">
        <v>226</v>
      </c>
      <c r="C195" s="82" t="s">
        <v>86</v>
      </c>
      <c r="D195" s="87" t="s">
        <v>22</v>
      </c>
      <c r="E195" s="87" t="s">
        <v>19</v>
      </c>
      <c r="F195" s="87" t="s">
        <v>176</v>
      </c>
      <c r="G195" s="82"/>
      <c r="H195" s="85">
        <f>H196+H198</f>
        <v>570</v>
      </c>
      <c r="I195" s="85">
        <f>I196+I198</f>
        <v>0</v>
      </c>
      <c r="J195" s="75">
        <f t="shared" si="9"/>
        <v>570</v>
      </c>
    </row>
    <row r="196" spans="1:10" ht="18" customHeight="1" x14ac:dyDescent="0.25">
      <c r="A196" s="2"/>
      <c r="B196" s="98" t="s">
        <v>106</v>
      </c>
      <c r="C196" s="82" t="s">
        <v>86</v>
      </c>
      <c r="D196" s="87" t="s">
        <v>22</v>
      </c>
      <c r="E196" s="87" t="s">
        <v>19</v>
      </c>
      <c r="F196" s="87" t="s">
        <v>177</v>
      </c>
      <c r="G196" s="82"/>
      <c r="H196" s="85">
        <f>H197</f>
        <v>570</v>
      </c>
      <c r="I196" s="86">
        <f>I197</f>
        <v>0</v>
      </c>
      <c r="J196" s="75">
        <f t="shared" si="9"/>
        <v>570</v>
      </c>
    </row>
    <row r="197" spans="1:10" ht="47.25" customHeight="1" x14ac:dyDescent="0.25">
      <c r="A197" s="2"/>
      <c r="B197" s="98" t="s">
        <v>293</v>
      </c>
      <c r="C197" s="82" t="s">
        <v>86</v>
      </c>
      <c r="D197" s="87" t="s">
        <v>22</v>
      </c>
      <c r="E197" s="87" t="s">
        <v>19</v>
      </c>
      <c r="F197" s="87" t="s">
        <v>177</v>
      </c>
      <c r="G197" s="82" t="s">
        <v>45</v>
      </c>
      <c r="H197" s="85">
        <v>570</v>
      </c>
      <c r="I197" s="86"/>
      <c r="J197" s="75">
        <f t="shared" si="9"/>
        <v>570</v>
      </c>
    </row>
    <row r="198" spans="1:10" ht="30" hidden="1" customHeight="1" x14ac:dyDescent="0.25">
      <c r="A198" s="2"/>
      <c r="B198" s="98" t="s">
        <v>107</v>
      </c>
      <c r="C198" s="82" t="s">
        <v>86</v>
      </c>
      <c r="D198" s="87" t="s">
        <v>22</v>
      </c>
      <c r="E198" s="87" t="s">
        <v>19</v>
      </c>
      <c r="F198" s="87" t="s">
        <v>178</v>
      </c>
      <c r="G198" s="82"/>
      <c r="H198" s="85">
        <f>H199</f>
        <v>0</v>
      </c>
      <c r="I198" s="86">
        <f>I199</f>
        <v>0</v>
      </c>
      <c r="J198" s="75">
        <f t="shared" si="9"/>
        <v>0</v>
      </c>
    </row>
    <row r="199" spans="1:10" ht="45" hidden="1" customHeight="1" x14ac:dyDescent="0.25">
      <c r="A199" s="2"/>
      <c r="B199" s="98" t="s">
        <v>293</v>
      </c>
      <c r="C199" s="82" t="s">
        <v>86</v>
      </c>
      <c r="D199" s="87" t="s">
        <v>22</v>
      </c>
      <c r="E199" s="87" t="s">
        <v>19</v>
      </c>
      <c r="F199" s="87" t="s">
        <v>178</v>
      </c>
      <c r="G199" s="82" t="s">
        <v>45</v>
      </c>
      <c r="H199" s="85"/>
      <c r="I199" s="86">
        <v>0</v>
      </c>
      <c r="J199" s="75">
        <f t="shared" si="9"/>
        <v>0</v>
      </c>
    </row>
    <row r="200" spans="1:10" ht="33.75" customHeight="1" x14ac:dyDescent="0.25">
      <c r="A200" s="2"/>
      <c r="B200" s="98" t="s">
        <v>349</v>
      </c>
      <c r="C200" s="82" t="s">
        <v>86</v>
      </c>
      <c r="D200" s="87" t="s">
        <v>22</v>
      </c>
      <c r="E200" s="87" t="s">
        <v>19</v>
      </c>
      <c r="F200" s="87" t="s">
        <v>347</v>
      </c>
      <c r="G200" s="82"/>
      <c r="H200" s="85">
        <f>H201+H203</f>
        <v>3498.4</v>
      </c>
      <c r="I200" s="85">
        <f>I201</f>
        <v>0</v>
      </c>
      <c r="J200" s="86">
        <f t="shared" si="9"/>
        <v>3498.4</v>
      </c>
    </row>
    <row r="201" spans="1:10" ht="33.75" customHeight="1" x14ac:dyDescent="0.25">
      <c r="A201" s="2"/>
      <c r="B201" s="98" t="s">
        <v>350</v>
      </c>
      <c r="C201" s="82" t="s">
        <v>86</v>
      </c>
      <c r="D201" s="87" t="s">
        <v>22</v>
      </c>
      <c r="E201" s="87" t="s">
        <v>19</v>
      </c>
      <c r="F201" s="87" t="s">
        <v>348</v>
      </c>
      <c r="G201" s="82"/>
      <c r="H201" s="85">
        <f>H202</f>
        <v>0</v>
      </c>
      <c r="I201" s="85">
        <f>I202</f>
        <v>0</v>
      </c>
      <c r="J201" s="86">
        <f t="shared" si="9"/>
        <v>0</v>
      </c>
    </row>
    <row r="202" spans="1:10" ht="32.25" customHeight="1" x14ac:dyDescent="0.25">
      <c r="A202" s="2"/>
      <c r="B202" s="98" t="s">
        <v>293</v>
      </c>
      <c r="C202" s="82" t="s">
        <v>86</v>
      </c>
      <c r="D202" s="87" t="s">
        <v>22</v>
      </c>
      <c r="E202" s="87" t="s">
        <v>19</v>
      </c>
      <c r="F202" s="87" t="s">
        <v>348</v>
      </c>
      <c r="G202" s="82" t="s">
        <v>45</v>
      </c>
      <c r="H202" s="85">
        <v>0</v>
      </c>
      <c r="I202" s="86"/>
      <c r="J202" s="86">
        <f t="shared" si="9"/>
        <v>0</v>
      </c>
    </row>
    <row r="203" spans="1:10" ht="65.25" customHeight="1" x14ac:dyDescent="0.25">
      <c r="A203" s="2"/>
      <c r="B203" s="98" t="s">
        <v>287</v>
      </c>
      <c r="C203" s="82">
        <v>992</v>
      </c>
      <c r="D203" s="89" t="s">
        <v>22</v>
      </c>
      <c r="E203" s="89" t="s">
        <v>19</v>
      </c>
      <c r="F203" s="87" t="s">
        <v>358</v>
      </c>
      <c r="G203" s="82"/>
      <c r="H203" s="85">
        <f>H204</f>
        <v>3498.4</v>
      </c>
      <c r="I203" s="86">
        <f>I204</f>
        <v>0</v>
      </c>
      <c r="J203" s="86">
        <f t="shared" si="9"/>
        <v>3498.4</v>
      </c>
    </row>
    <row r="204" spans="1:10" ht="49.5" customHeight="1" x14ac:dyDescent="0.25">
      <c r="A204" s="2"/>
      <c r="B204" s="98" t="s">
        <v>293</v>
      </c>
      <c r="C204" s="82">
        <v>992</v>
      </c>
      <c r="D204" s="89" t="s">
        <v>22</v>
      </c>
      <c r="E204" s="89" t="s">
        <v>19</v>
      </c>
      <c r="F204" s="87" t="s">
        <v>358</v>
      </c>
      <c r="G204" s="82">
        <v>200</v>
      </c>
      <c r="H204" s="85">
        <v>3498.4</v>
      </c>
      <c r="I204" s="86"/>
      <c r="J204" s="86">
        <f t="shared" si="9"/>
        <v>3498.4</v>
      </c>
    </row>
    <row r="205" spans="1:10" ht="32.25" customHeight="1" x14ac:dyDescent="0.25">
      <c r="A205" s="2"/>
      <c r="B205" s="98" t="s">
        <v>360</v>
      </c>
      <c r="C205" s="82">
        <v>992</v>
      </c>
      <c r="D205" s="89" t="s">
        <v>22</v>
      </c>
      <c r="E205" s="89" t="s">
        <v>19</v>
      </c>
      <c r="F205" s="87" t="s">
        <v>359</v>
      </c>
      <c r="G205" s="82"/>
      <c r="H205" s="85">
        <f>H206</f>
        <v>9428.9</v>
      </c>
      <c r="I205" s="86">
        <f>I206</f>
        <v>0</v>
      </c>
      <c r="J205" s="86">
        <f t="shared" si="9"/>
        <v>9428.9</v>
      </c>
    </row>
    <row r="206" spans="1:10" ht="72.75" customHeight="1" x14ac:dyDescent="0.25">
      <c r="A206" s="2"/>
      <c r="B206" s="98" t="s">
        <v>362</v>
      </c>
      <c r="C206" s="82">
        <v>992</v>
      </c>
      <c r="D206" s="89" t="s">
        <v>22</v>
      </c>
      <c r="E206" s="89" t="s">
        <v>19</v>
      </c>
      <c r="F206" s="87" t="s">
        <v>361</v>
      </c>
      <c r="G206" s="82"/>
      <c r="H206" s="85">
        <f>H207</f>
        <v>9428.9</v>
      </c>
      <c r="I206" s="86">
        <f>I207</f>
        <v>0</v>
      </c>
      <c r="J206" s="86">
        <f t="shared" si="9"/>
        <v>9428.9</v>
      </c>
    </row>
    <row r="207" spans="1:10" ht="48.75" customHeight="1" x14ac:dyDescent="0.25">
      <c r="A207" s="2"/>
      <c r="B207" s="98" t="s">
        <v>293</v>
      </c>
      <c r="C207" s="82">
        <v>992</v>
      </c>
      <c r="D207" s="89" t="s">
        <v>22</v>
      </c>
      <c r="E207" s="89" t="s">
        <v>19</v>
      </c>
      <c r="F207" s="87" t="s">
        <v>361</v>
      </c>
      <c r="G207" s="82">
        <v>200</v>
      </c>
      <c r="H207" s="85">
        <v>9428.9</v>
      </c>
      <c r="I207" s="86"/>
      <c r="J207" s="86">
        <f t="shared" si="9"/>
        <v>9428.9</v>
      </c>
    </row>
    <row r="208" spans="1:10" ht="30.75" customHeight="1" x14ac:dyDescent="0.25">
      <c r="A208" s="2"/>
      <c r="B208" s="98" t="s">
        <v>200</v>
      </c>
      <c r="C208" s="82" t="s">
        <v>86</v>
      </c>
      <c r="D208" s="87" t="s">
        <v>22</v>
      </c>
      <c r="E208" s="87" t="s">
        <v>22</v>
      </c>
      <c r="F208" s="87"/>
      <c r="G208" s="82"/>
      <c r="H208" s="85">
        <f t="shared" ref="H208:I212" si="11">H209</f>
        <v>8100</v>
      </c>
      <c r="I208" s="85">
        <f t="shared" si="11"/>
        <v>0</v>
      </c>
      <c r="J208" s="75">
        <f t="shared" si="9"/>
        <v>8100</v>
      </c>
    </row>
    <row r="209" spans="1:10" ht="63" customHeight="1" x14ac:dyDescent="0.25">
      <c r="A209" s="2"/>
      <c r="B209" s="98" t="s">
        <v>345</v>
      </c>
      <c r="C209" s="82" t="s">
        <v>86</v>
      </c>
      <c r="D209" s="87" t="s">
        <v>22</v>
      </c>
      <c r="E209" s="87" t="s">
        <v>22</v>
      </c>
      <c r="F209" s="87" t="s">
        <v>167</v>
      </c>
      <c r="G209" s="82"/>
      <c r="H209" s="85">
        <f t="shared" si="11"/>
        <v>8100</v>
      </c>
      <c r="I209" s="85">
        <f t="shared" si="11"/>
        <v>0</v>
      </c>
      <c r="J209" s="75">
        <f t="shared" si="9"/>
        <v>8100</v>
      </c>
    </row>
    <row r="210" spans="1:10" ht="65.25" customHeight="1" x14ac:dyDescent="0.25">
      <c r="A210" s="2"/>
      <c r="B210" s="98" t="s">
        <v>346</v>
      </c>
      <c r="C210" s="82" t="s">
        <v>86</v>
      </c>
      <c r="D210" s="87" t="s">
        <v>22</v>
      </c>
      <c r="E210" s="87" t="s">
        <v>22</v>
      </c>
      <c r="F210" s="87" t="s">
        <v>168</v>
      </c>
      <c r="G210" s="82"/>
      <c r="H210" s="85">
        <f t="shared" si="11"/>
        <v>8100</v>
      </c>
      <c r="I210" s="85">
        <f t="shared" si="11"/>
        <v>0</v>
      </c>
      <c r="J210" s="75">
        <f t="shared" si="9"/>
        <v>8100</v>
      </c>
    </row>
    <row r="211" spans="1:10" ht="34.5" customHeight="1" x14ac:dyDescent="0.25">
      <c r="A211" s="2"/>
      <c r="B211" s="98" t="s">
        <v>201</v>
      </c>
      <c r="C211" s="82" t="s">
        <v>86</v>
      </c>
      <c r="D211" s="87" t="s">
        <v>22</v>
      </c>
      <c r="E211" s="87" t="s">
        <v>22</v>
      </c>
      <c r="F211" s="87" t="s">
        <v>202</v>
      </c>
      <c r="G211" s="82"/>
      <c r="H211" s="85">
        <f>H212+H214</f>
        <v>8100</v>
      </c>
      <c r="I211" s="85">
        <f>I212+I214</f>
        <v>0</v>
      </c>
      <c r="J211" s="75">
        <f t="shared" si="9"/>
        <v>8100</v>
      </c>
    </row>
    <row r="212" spans="1:10" ht="31.5" customHeight="1" x14ac:dyDescent="0.25">
      <c r="A212" s="2"/>
      <c r="B212" s="98" t="s">
        <v>75</v>
      </c>
      <c r="C212" s="82" t="s">
        <v>86</v>
      </c>
      <c r="D212" s="87" t="s">
        <v>22</v>
      </c>
      <c r="E212" s="87" t="s">
        <v>22</v>
      </c>
      <c r="F212" s="87" t="s">
        <v>203</v>
      </c>
      <c r="G212" s="82"/>
      <c r="H212" s="85">
        <f t="shared" si="11"/>
        <v>8100</v>
      </c>
      <c r="I212" s="85">
        <f t="shared" si="11"/>
        <v>0</v>
      </c>
      <c r="J212" s="75">
        <f t="shared" si="9"/>
        <v>8100</v>
      </c>
    </row>
    <row r="213" spans="1:10" ht="47.25" customHeight="1" x14ac:dyDescent="0.25">
      <c r="A213" s="2"/>
      <c r="B213" s="98" t="s">
        <v>77</v>
      </c>
      <c r="C213" s="82" t="s">
        <v>86</v>
      </c>
      <c r="D213" s="87" t="s">
        <v>22</v>
      </c>
      <c r="E213" s="87" t="s">
        <v>22</v>
      </c>
      <c r="F213" s="87" t="s">
        <v>203</v>
      </c>
      <c r="G213" s="82" t="s">
        <v>49</v>
      </c>
      <c r="H213" s="85">
        <v>8100</v>
      </c>
      <c r="I213" s="86"/>
      <c r="J213" s="75">
        <f t="shared" si="9"/>
        <v>8100</v>
      </c>
    </row>
    <row r="214" spans="1:10" ht="31.5" customHeight="1" x14ac:dyDescent="0.25">
      <c r="A214" s="2"/>
      <c r="B214" s="98" t="s">
        <v>195</v>
      </c>
      <c r="C214" s="82">
        <v>992</v>
      </c>
      <c r="D214" s="89" t="s">
        <v>22</v>
      </c>
      <c r="E214" s="89" t="s">
        <v>22</v>
      </c>
      <c r="F214" s="87" t="s">
        <v>298</v>
      </c>
      <c r="G214" s="82"/>
      <c r="H214" s="85">
        <f>H215</f>
        <v>0</v>
      </c>
      <c r="I214" s="85">
        <f>I215</f>
        <v>0</v>
      </c>
      <c r="J214" s="75">
        <f t="shared" si="9"/>
        <v>0</v>
      </c>
    </row>
    <row r="215" spans="1:10" ht="46.5" customHeight="1" x14ac:dyDescent="0.25">
      <c r="A215" s="2"/>
      <c r="B215" s="98" t="s">
        <v>77</v>
      </c>
      <c r="C215" s="82">
        <v>992</v>
      </c>
      <c r="D215" s="89" t="s">
        <v>22</v>
      </c>
      <c r="E215" s="89" t="s">
        <v>22</v>
      </c>
      <c r="F215" s="89" t="s">
        <v>329</v>
      </c>
      <c r="G215" s="82">
        <v>600</v>
      </c>
      <c r="H215" s="85"/>
      <c r="I215" s="86"/>
      <c r="J215" s="75">
        <f t="shared" si="9"/>
        <v>0</v>
      </c>
    </row>
    <row r="216" spans="1:10" ht="18.75" customHeight="1" x14ac:dyDescent="0.25">
      <c r="A216" s="2"/>
      <c r="B216" s="96" t="s">
        <v>30</v>
      </c>
      <c r="C216" s="80" t="s">
        <v>86</v>
      </c>
      <c r="D216" s="81" t="s">
        <v>29</v>
      </c>
      <c r="E216" s="81"/>
      <c r="F216" s="81"/>
      <c r="G216" s="80"/>
      <c r="H216" s="88">
        <f>H217</f>
        <v>100</v>
      </c>
      <c r="I216" s="75"/>
      <c r="J216" s="75">
        <f t="shared" si="9"/>
        <v>100</v>
      </c>
    </row>
    <row r="217" spans="1:10" ht="16.5" customHeight="1" x14ac:dyDescent="0.25">
      <c r="A217" s="2"/>
      <c r="B217" s="98" t="s">
        <v>128</v>
      </c>
      <c r="C217" s="82" t="s">
        <v>86</v>
      </c>
      <c r="D217" s="87" t="s">
        <v>29</v>
      </c>
      <c r="E217" s="87" t="s">
        <v>29</v>
      </c>
      <c r="F217" s="87"/>
      <c r="G217" s="82"/>
      <c r="H217" s="85">
        <f>H218</f>
        <v>100</v>
      </c>
      <c r="I217" s="75"/>
      <c r="J217" s="75">
        <f t="shared" si="9"/>
        <v>100</v>
      </c>
    </row>
    <row r="218" spans="1:10" ht="63" customHeight="1" x14ac:dyDescent="0.25">
      <c r="A218" s="2"/>
      <c r="B218" s="98" t="s">
        <v>322</v>
      </c>
      <c r="C218" s="82" t="s">
        <v>86</v>
      </c>
      <c r="D218" s="87" t="s">
        <v>29</v>
      </c>
      <c r="E218" s="87" t="s">
        <v>29</v>
      </c>
      <c r="F218" s="87" t="s">
        <v>179</v>
      </c>
      <c r="G218" s="82"/>
      <c r="H218" s="85">
        <f>H219</f>
        <v>100</v>
      </c>
      <c r="I218" s="75"/>
      <c r="J218" s="75">
        <f t="shared" si="9"/>
        <v>100</v>
      </c>
    </row>
    <row r="219" spans="1:10" ht="60.75" customHeight="1" x14ac:dyDescent="0.25">
      <c r="A219" s="2"/>
      <c r="B219" s="98" t="s">
        <v>260</v>
      </c>
      <c r="C219" s="82" t="s">
        <v>86</v>
      </c>
      <c r="D219" s="87" t="s">
        <v>29</v>
      </c>
      <c r="E219" s="87" t="s">
        <v>29</v>
      </c>
      <c r="F219" s="87" t="s">
        <v>180</v>
      </c>
      <c r="G219" s="82"/>
      <c r="H219" s="85">
        <f>H220+H223</f>
        <v>100</v>
      </c>
      <c r="I219" s="75"/>
      <c r="J219" s="75">
        <f t="shared" si="9"/>
        <v>100</v>
      </c>
    </row>
    <row r="220" spans="1:10" ht="31.5" customHeight="1" x14ac:dyDescent="0.25">
      <c r="A220" s="2"/>
      <c r="B220" s="98" t="s">
        <v>108</v>
      </c>
      <c r="C220" s="82" t="s">
        <v>86</v>
      </c>
      <c r="D220" s="87" t="s">
        <v>29</v>
      </c>
      <c r="E220" s="87" t="s">
        <v>29</v>
      </c>
      <c r="F220" s="87" t="s">
        <v>181</v>
      </c>
      <c r="G220" s="82"/>
      <c r="H220" s="85">
        <f>H221</f>
        <v>100</v>
      </c>
      <c r="I220" s="75"/>
      <c r="J220" s="75">
        <f t="shared" si="9"/>
        <v>100</v>
      </c>
    </row>
    <row r="221" spans="1:10" ht="30.75" customHeight="1" x14ac:dyDescent="0.25">
      <c r="A221" s="2"/>
      <c r="B221" s="98" t="s">
        <v>98</v>
      </c>
      <c r="C221" s="82" t="s">
        <v>86</v>
      </c>
      <c r="D221" s="87" t="s">
        <v>29</v>
      </c>
      <c r="E221" s="87" t="s">
        <v>29</v>
      </c>
      <c r="F221" s="87" t="s">
        <v>182</v>
      </c>
      <c r="G221" s="82"/>
      <c r="H221" s="85">
        <f>H222</f>
        <v>100</v>
      </c>
      <c r="I221" s="75"/>
      <c r="J221" s="75">
        <f t="shared" si="9"/>
        <v>100</v>
      </c>
    </row>
    <row r="222" spans="1:10" ht="48.75" customHeight="1" x14ac:dyDescent="0.25">
      <c r="A222" s="2"/>
      <c r="B222" s="98" t="s">
        <v>293</v>
      </c>
      <c r="C222" s="82" t="s">
        <v>86</v>
      </c>
      <c r="D222" s="87" t="s">
        <v>29</v>
      </c>
      <c r="E222" s="87" t="s">
        <v>29</v>
      </c>
      <c r="F222" s="87" t="s">
        <v>182</v>
      </c>
      <c r="G222" s="82" t="s">
        <v>45</v>
      </c>
      <c r="H222" s="85">
        <v>100</v>
      </c>
      <c r="I222" s="75"/>
      <c r="J222" s="75">
        <f t="shared" si="9"/>
        <v>100</v>
      </c>
    </row>
    <row r="223" spans="1:10" ht="30" hidden="1" customHeight="1" x14ac:dyDescent="0.25">
      <c r="A223" s="2"/>
      <c r="B223" s="98" t="s">
        <v>109</v>
      </c>
      <c r="C223" s="82" t="s">
        <v>86</v>
      </c>
      <c r="D223" s="87" t="s">
        <v>29</v>
      </c>
      <c r="E223" s="87" t="s">
        <v>29</v>
      </c>
      <c r="F223" s="87" t="s">
        <v>183</v>
      </c>
      <c r="G223" s="82"/>
      <c r="H223" s="85">
        <f>H224</f>
        <v>0</v>
      </c>
      <c r="I223" s="75"/>
      <c r="J223" s="75">
        <f t="shared" si="9"/>
        <v>0</v>
      </c>
    </row>
    <row r="224" spans="1:10" ht="31.5" hidden="1" customHeight="1" x14ac:dyDescent="0.25">
      <c r="A224" s="2"/>
      <c r="B224" s="98" t="s">
        <v>98</v>
      </c>
      <c r="C224" s="82" t="s">
        <v>86</v>
      </c>
      <c r="D224" s="87" t="s">
        <v>29</v>
      </c>
      <c r="E224" s="87" t="s">
        <v>29</v>
      </c>
      <c r="F224" s="87" t="s">
        <v>184</v>
      </c>
      <c r="G224" s="82"/>
      <c r="H224" s="85">
        <f>H225</f>
        <v>0</v>
      </c>
      <c r="I224" s="75"/>
      <c r="J224" s="75">
        <f t="shared" si="9"/>
        <v>0</v>
      </c>
    </row>
    <row r="225" spans="1:21" ht="30.75" hidden="1" customHeight="1" x14ac:dyDescent="0.25">
      <c r="A225" s="2"/>
      <c r="B225" s="98" t="s">
        <v>67</v>
      </c>
      <c r="C225" s="82" t="s">
        <v>86</v>
      </c>
      <c r="D225" s="87" t="s">
        <v>29</v>
      </c>
      <c r="E225" s="87" t="s">
        <v>29</v>
      </c>
      <c r="F225" s="87" t="s">
        <v>184</v>
      </c>
      <c r="G225" s="82" t="s">
        <v>45</v>
      </c>
      <c r="H225" s="85">
        <v>0</v>
      </c>
      <c r="I225" s="75"/>
      <c r="J225" s="75">
        <f t="shared" si="9"/>
        <v>0</v>
      </c>
    </row>
    <row r="226" spans="1:21" ht="19.5" customHeight="1" x14ac:dyDescent="0.25">
      <c r="A226" s="2"/>
      <c r="B226" s="96" t="s">
        <v>193</v>
      </c>
      <c r="C226" s="80" t="s">
        <v>86</v>
      </c>
      <c r="D226" s="81" t="s">
        <v>23</v>
      </c>
      <c r="E226" s="81"/>
      <c r="F226" s="81"/>
      <c r="G226" s="80"/>
      <c r="H226" s="85">
        <f t="shared" ref="H226:I228" si="12">H227</f>
        <v>33410.200000000004</v>
      </c>
      <c r="I226" s="75">
        <f t="shared" si="12"/>
        <v>0</v>
      </c>
      <c r="J226" s="75">
        <f t="shared" si="9"/>
        <v>33410.200000000004</v>
      </c>
    </row>
    <row r="227" spans="1:21" s="54" customFormat="1" ht="18" customHeight="1" x14ac:dyDescent="0.25">
      <c r="A227" s="53"/>
      <c r="B227" s="98" t="s">
        <v>15</v>
      </c>
      <c r="C227" s="82" t="s">
        <v>86</v>
      </c>
      <c r="D227" s="87" t="s">
        <v>23</v>
      </c>
      <c r="E227" s="87" t="s">
        <v>16</v>
      </c>
      <c r="F227" s="87"/>
      <c r="G227" s="82"/>
      <c r="H227" s="85">
        <f t="shared" si="12"/>
        <v>33410.200000000004</v>
      </c>
      <c r="I227" s="86">
        <f t="shared" si="12"/>
        <v>0</v>
      </c>
      <c r="J227" s="86">
        <f t="shared" si="9"/>
        <v>33410.200000000004</v>
      </c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</row>
    <row r="228" spans="1:21" s="54" customFormat="1" ht="47.25" customHeight="1" x14ac:dyDescent="0.25">
      <c r="A228" s="53"/>
      <c r="B228" s="98" t="s">
        <v>323</v>
      </c>
      <c r="C228" s="82" t="s">
        <v>86</v>
      </c>
      <c r="D228" s="87" t="s">
        <v>65</v>
      </c>
      <c r="E228" s="87" t="s">
        <v>16</v>
      </c>
      <c r="F228" s="87" t="s">
        <v>185</v>
      </c>
      <c r="G228" s="82"/>
      <c r="H228" s="85">
        <f t="shared" si="12"/>
        <v>33410.200000000004</v>
      </c>
      <c r="I228" s="86">
        <f t="shared" si="12"/>
        <v>0</v>
      </c>
      <c r="J228" s="86">
        <f t="shared" si="9"/>
        <v>33410.200000000004</v>
      </c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</row>
    <row r="229" spans="1:21" s="54" customFormat="1" ht="63" customHeight="1" x14ac:dyDescent="0.25">
      <c r="A229" s="53"/>
      <c r="B229" s="98" t="s">
        <v>261</v>
      </c>
      <c r="C229" s="82" t="s">
        <v>86</v>
      </c>
      <c r="D229" s="87" t="s">
        <v>23</v>
      </c>
      <c r="E229" s="87" t="s">
        <v>16</v>
      </c>
      <c r="F229" s="87" t="s">
        <v>186</v>
      </c>
      <c r="G229" s="82"/>
      <c r="H229" s="85">
        <f>H230+H235+H240+H245+H248+H251+H256+H260</f>
        <v>33410.200000000004</v>
      </c>
      <c r="I229" s="85">
        <f>I230+I235+I240+I245+I248+I251+I256+I260</f>
        <v>0</v>
      </c>
      <c r="J229" s="86">
        <f t="shared" si="9"/>
        <v>33410.200000000004</v>
      </c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</row>
    <row r="230" spans="1:21" s="54" customFormat="1" ht="32.25" customHeight="1" x14ac:dyDescent="0.25">
      <c r="A230" s="53"/>
      <c r="B230" s="98" t="s">
        <v>110</v>
      </c>
      <c r="C230" s="82" t="s">
        <v>86</v>
      </c>
      <c r="D230" s="87" t="s">
        <v>23</v>
      </c>
      <c r="E230" s="87" t="s">
        <v>16</v>
      </c>
      <c r="F230" s="87" t="s">
        <v>199</v>
      </c>
      <c r="G230" s="82"/>
      <c r="H230" s="85">
        <f>H231+H233</f>
        <v>6.9</v>
      </c>
      <c r="I230" s="85">
        <f>I231+I233</f>
        <v>0</v>
      </c>
      <c r="J230" s="86">
        <f t="shared" si="9"/>
        <v>6.9</v>
      </c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</row>
    <row r="231" spans="1:21" s="54" customFormat="1" ht="32.25" customHeight="1" x14ac:dyDescent="0.25">
      <c r="A231" s="53"/>
      <c r="B231" s="98" t="s">
        <v>289</v>
      </c>
      <c r="C231" s="82" t="s">
        <v>86</v>
      </c>
      <c r="D231" s="87" t="s">
        <v>23</v>
      </c>
      <c r="E231" s="87" t="s">
        <v>16</v>
      </c>
      <c r="F231" s="87" t="s">
        <v>301</v>
      </c>
      <c r="G231" s="82"/>
      <c r="H231" s="85">
        <f>H232</f>
        <v>6.9</v>
      </c>
      <c r="I231" s="86">
        <f>I232</f>
        <v>0</v>
      </c>
      <c r="J231" s="86">
        <f t="shared" si="9"/>
        <v>6.9</v>
      </c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</row>
    <row r="232" spans="1:21" ht="48" customHeight="1" x14ac:dyDescent="0.25">
      <c r="A232" s="2"/>
      <c r="B232" s="98" t="s">
        <v>293</v>
      </c>
      <c r="C232" s="82" t="s">
        <v>86</v>
      </c>
      <c r="D232" s="87" t="s">
        <v>23</v>
      </c>
      <c r="E232" s="87" t="s">
        <v>16</v>
      </c>
      <c r="F232" s="87" t="s">
        <v>301</v>
      </c>
      <c r="G232" s="82" t="s">
        <v>45</v>
      </c>
      <c r="H232" s="85">
        <v>6.9</v>
      </c>
      <c r="I232" s="86">
        <v>0</v>
      </c>
      <c r="J232" s="75">
        <f t="shared" si="9"/>
        <v>6.9</v>
      </c>
    </row>
    <row r="233" spans="1:21" ht="0.75" customHeight="1" x14ac:dyDescent="0.25">
      <c r="A233" s="2"/>
      <c r="B233" s="98" t="s">
        <v>324</v>
      </c>
      <c r="C233" s="82">
        <v>992</v>
      </c>
      <c r="D233" s="87"/>
      <c r="E233" s="87"/>
      <c r="F233" s="87" t="s">
        <v>302</v>
      </c>
      <c r="G233" s="82"/>
      <c r="H233" s="85">
        <f>H234</f>
        <v>0</v>
      </c>
      <c r="I233" s="85">
        <f>I234</f>
        <v>0</v>
      </c>
      <c r="J233" s="75">
        <f t="shared" si="9"/>
        <v>0</v>
      </c>
    </row>
    <row r="234" spans="1:21" ht="46.5" hidden="1" customHeight="1" x14ac:dyDescent="0.25">
      <c r="A234" s="2"/>
      <c r="B234" s="98" t="s">
        <v>293</v>
      </c>
      <c r="C234" s="82">
        <v>992</v>
      </c>
      <c r="D234" s="87"/>
      <c r="E234" s="87"/>
      <c r="F234" s="87" t="s">
        <v>302</v>
      </c>
      <c r="G234" s="82">
        <v>200</v>
      </c>
      <c r="H234" s="85"/>
      <c r="I234" s="75"/>
      <c r="J234" s="75">
        <f t="shared" si="9"/>
        <v>0</v>
      </c>
    </row>
    <row r="235" spans="1:21" ht="15" customHeight="1" x14ac:dyDescent="0.25">
      <c r="A235" s="2"/>
      <c r="B235" s="98" t="s">
        <v>111</v>
      </c>
      <c r="C235" s="82" t="s">
        <v>86</v>
      </c>
      <c r="D235" s="87" t="s">
        <v>23</v>
      </c>
      <c r="E235" s="87" t="s">
        <v>16</v>
      </c>
      <c r="F235" s="87" t="s">
        <v>187</v>
      </c>
      <c r="G235" s="82"/>
      <c r="H235" s="85">
        <f>H236+H238</f>
        <v>18600</v>
      </c>
      <c r="I235" s="75">
        <f>I236+I238</f>
        <v>0</v>
      </c>
      <c r="J235" s="75">
        <f t="shared" si="9"/>
        <v>18600</v>
      </c>
    </row>
    <row r="236" spans="1:21" ht="33" customHeight="1" x14ac:dyDescent="0.25">
      <c r="A236" s="2"/>
      <c r="B236" s="98" t="s">
        <v>61</v>
      </c>
      <c r="C236" s="82" t="s">
        <v>86</v>
      </c>
      <c r="D236" s="87" t="s">
        <v>23</v>
      </c>
      <c r="E236" s="87" t="s">
        <v>16</v>
      </c>
      <c r="F236" s="87" t="s">
        <v>188</v>
      </c>
      <c r="G236" s="82"/>
      <c r="H236" s="85">
        <f>H237</f>
        <v>18600</v>
      </c>
      <c r="I236" s="75">
        <f>I237</f>
        <v>0</v>
      </c>
      <c r="J236" s="75">
        <f t="shared" si="9"/>
        <v>18600</v>
      </c>
    </row>
    <row r="237" spans="1:21" ht="49.5" customHeight="1" x14ac:dyDescent="0.25">
      <c r="A237" s="2"/>
      <c r="B237" s="98" t="s">
        <v>77</v>
      </c>
      <c r="C237" s="82" t="s">
        <v>86</v>
      </c>
      <c r="D237" s="87" t="s">
        <v>23</v>
      </c>
      <c r="E237" s="87" t="s">
        <v>16</v>
      </c>
      <c r="F237" s="87" t="s">
        <v>188</v>
      </c>
      <c r="G237" s="82" t="s">
        <v>49</v>
      </c>
      <c r="H237" s="85">
        <v>18600</v>
      </c>
      <c r="I237" s="86"/>
      <c r="J237" s="75">
        <f t="shared" si="9"/>
        <v>18600</v>
      </c>
    </row>
    <row r="238" spans="1:21" ht="0.75" customHeight="1" x14ac:dyDescent="0.25">
      <c r="A238" s="2"/>
      <c r="B238" s="98" t="s">
        <v>287</v>
      </c>
      <c r="C238" s="82" t="s">
        <v>86</v>
      </c>
      <c r="D238" s="87" t="s">
        <v>23</v>
      </c>
      <c r="E238" s="87" t="s">
        <v>16</v>
      </c>
      <c r="F238" s="87" t="s">
        <v>283</v>
      </c>
      <c r="G238" s="82"/>
      <c r="H238" s="85">
        <f>H239</f>
        <v>0</v>
      </c>
      <c r="I238" s="86">
        <f>I239</f>
        <v>0</v>
      </c>
      <c r="J238" s="75">
        <f t="shared" si="9"/>
        <v>0</v>
      </c>
    </row>
    <row r="239" spans="1:21" ht="31.5" hidden="1" customHeight="1" x14ac:dyDescent="0.25">
      <c r="A239" s="2"/>
      <c r="B239" s="98" t="s">
        <v>77</v>
      </c>
      <c r="C239" s="82" t="s">
        <v>86</v>
      </c>
      <c r="D239" s="87" t="s">
        <v>23</v>
      </c>
      <c r="E239" s="87" t="s">
        <v>16</v>
      </c>
      <c r="F239" s="87" t="s">
        <v>283</v>
      </c>
      <c r="G239" s="82" t="s">
        <v>49</v>
      </c>
      <c r="H239" s="85">
        <v>0</v>
      </c>
      <c r="I239" s="86"/>
      <c r="J239" s="75">
        <f t="shared" si="9"/>
        <v>0</v>
      </c>
    </row>
    <row r="240" spans="1:21" ht="47.25" customHeight="1" x14ac:dyDescent="0.25">
      <c r="A240" s="2"/>
      <c r="B240" s="98" t="s">
        <v>112</v>
      </c>
      <c r="C240" s="82" t="s">
        <v>86</v>
      </c>
      <c r="D240" s="87" t="s">
        <v>23</v>
      </c>
      <c r="E240" s="87" t="s">
        <v>16</v>
      </c>
      <c r="F240" s="87" t="s">
        <v>189</v>
      </c>
      <c r="G240" s="82"/>
      <c r="H240" s="85">
        <f>H241+H243</f>
        <v>5150</v>
      </c>
      <c r="I240" s="75"/>
      <c r="J240" s="75">
        <f t="shared" si="9"/>
        <v>5150</v>
      </c>
    </row>
    <row r="241" spans="1:10" ht="33" customHeight="1" x14ac:dyDescent="0.25">
      <c r="A241" s="2"/>
      <c r="B241" s="98" t="s">
        <v>61</v>
      </c>
      <c r="C241" s="82" t="s">
        <v>86</v>
      </c>
      <c r="D241" s="87" t="s">
        <v>23</v>
      </c>
      <c r="E241" s="87" t="s">
        <v>16</v>
      </c>
      <c r="F241" s="87" t="s">
        <v>190</v>
      </c>
      <c r="G241" s="82"/>
      <c r="H241" s="85">
        <f>H242</f>
        <v>5000</v>
      </c>
      <c r="I241" s="75"/>
      <c r="J241" s="75">
        <f t="shared" si="9"/>
        <v>5000</v>
      </c>
    </row>
    <row r="242" spans="1:10" ht="31.5" customHeight="1" x14ac:dyDescent="0.25">
      <c r="A242" s="2"/>
      <c r="B242" s="98" t="s">
        <v>77</v>
      </c>
      <c r="C242" s="82" t="s">
        <v>86</v>
      </c>
      <c r="D242" s="87" t="s">
        <v>23</v>
      </c>
      <c r="E242" s="87" t="s">
        <v>16</v>
      </c>
      <c r="F242" s="87" t="s">
        <v>190</v>
      </c>
      <c r="G242" s="82" t="s">
        <v>49</v>
      </c>
      <c r="H242" s="85">
        <v>5000</v>
      </c>
      <c r="I242" s="75"/>
      <c r="J242" s="75">
        <f t="shared" si="9"/>
        <v>5000</v>
      </c>
    </row>
    <row r="243" spans="1:10" ht="31.5" customHeight="1" x14ac:dyDescent="0.25">
      <c r="A243" s="2"/>
      <c r="B243" s="98" t="s">
        <v>35</v>
      </c>
      <c r="C243" s="82" t="s">
        <v>86</v>
      </c>
      <c r="D243" s="87" t="s">
        <v>23</v>
      </c>
      <c r="E243" s="87" t="s">
        <v>16</v>
      </c>
      <c r="F243" s="87" t="s">
        <v>191</v>
      </c>
      <c r="G243" s="82"/>
      <c r="H243" s="85">
        <f>H244</f>
        <v>150</v>
      </c>
      <c r="I243" s="75"/>
      <c r="J243" s="75">
        <f t="shared" si="9"/>
        <v>150</v>
      </c>
    </row>
    <row r="244" spans="1:10" ht="47.25" customHeight="1" x14ac:dyDescent="0.25">
      <c r="A244" s="2"/>
      <c r="B244" s="98" t="s">
        <v>77</v>
      </c>
      <c r="C244" s="82" t="s">
        <v>86</v>
      </c>
      <c r="D244" s="87" t="s">
        <v>23</v>
      </c>
      <c r="E244" s="87" t="s">
        <v>16</v>
      </c>
      <c r="F244" s="87" t="s">
        <v>191</v>
      </c>
      <c r="G244" s="82" t="s">
        <v>49</v>
      </c>
      <c r="H244" s="85">
        <v>150</v>
      </c>
      <c r="I244" s="75"/>
      <c r="J244" s="75">
        <f t="shared" si="9"/>
        <v>150</v>
      </c>
    </row>
    <row r="245" spans="1:10" ht="48" customHeight="1" x14ac:dyDescent="0.25">
      <c r="A245" s="2"/>
      <c r="B245" s="98" t="s">
        <v>194</v>
      </c>
      <c r="C245" s="82" t="s">
        <v>86</v>
      </c>
      <c r="D245" s="87" t="s">
        <v>23</v>
      </c>
      <c r="E245" s="87" t="s">
        <v>16</v>
      </c>
      <c r="F245" s="87" t="s">
        <v>192</v>
      </c>
      <c r="G245" s="82"/>
      <c r="H245" s="85">
        <f>H246+H254</f>
        <v>2193.6</v>
      </c>
      <c r="I245" s="75">
        <f>I246+I254</f>
        <v>0</v>
      </c>
      <c r="J245" s="75">
        <f t="shared" si="9"/>
        <v>2193.6</v>
      </c>
    </row>
    <row r="246" spans="1:10" ht="34.5" customHeight="1" x14ac:dyDescent="0.25">
      <c r="A246" s="2"/>
      <c r="B246" s="98" t="s">
        <v>195</v>
      </c>
      <c r="C246" s="82" t="s">
        <v>86</v>
      </c>
      <c r="D246" s="87" t="s">
        <v>23</v>
      </c>
      <c r="E246" s="87" t="s">
        <v>16</v>
      </c>
      <c r="F246" s="87" t="s">
        <v>196</v>
      </c>
      <c r="G246" s="82"/>
      <c r="H246" s="85">
        <f>H247</f>
        <v>393.6</v>
      </c>
      <c r="I246" s="75">
        <f>I247</f>
        <v>0</v>
      </c>
      <c r="J246" s="75">
        <f t="shared" si="9"/>
        <v>393.6</v>
      </c>
    </row>
    <row r="247" spans="1:10" ht="54" customHeight="1" x14ac:dyDescent="0.25">
      <c r="A247" s="2"/>
      <c r="B247" s="98" t="s">
        <v>77</v>
      </c>
      <c r="C247" s="82" t="s">
        <v>86</v>
      </c>
      <c r="D247" s="87" t="s">
        <v>23</v>
      </c>
      <c r="E247" s="87" t="s">
        <v>16</v>
      </c>
      <c r="F247" s="87" t="s">
        <v>197</v>
      </c>
      <c r="G247" s="82" t="s">
        <v>49</v>
      </c>
      <c r="H247" s="85">
        <v>393.6</v>
      </c>
      <c r="I247" s="86"/>
      <c r="J247" s="75">
        <f t="shared" si="9"/>
        <v>393.6</v>
      </c>
    </row>
    <row r="248" spans="1:10" ht="1.5" hidden="1" customHeight="1" x14ac:dyDescent="0.25">
      <c r="A248" s="2"/>
      <c r="B248" s="98" t="s">
        <v>288</v>
      </c>
      <c r="C248" s="82" t="s">
        <v>86</v>
      </c>
      <c r="D248" s="87" t="s">
        <v>21</v>
      </c>
      <c r="E248" s="87" t="s">
        <v>16</v>
      </c>
      <c r="F248" s="87" t="s">
        <v>284</v>
      </c>
      <c r="G248" s="82"/>
      <c r="H248" s="85">
        <f t="shared" ref="H248:J249" si="13">H249</f>
        <v>0</v>
      </c>
      <c r="I248" s="75">
        <f t="shared" si="13"/>
        <v>0</v>
      </c>
      <c r="J248" s="75">
        <f t="shared" si="13"/>
        <v>1303.9000000000001</v>
      </c>
    </row>
    <row r="249" spans="1:10" ht="3" hidden="1" customHeight="1" x14ac:dyDescent="0.25">
      <c r="A249" s="2"/>
      <c r="B249" s="98" t="s">
        <v>287</v>
      </c>
      <c r="C249" s="82" t="s">
        <v>86</v>
      </c>
      <c r="D249" s="87" t="s">
        <v>223</v>
      </c>
      <c r="E249" s="87" t="s">
        <v>16</v>
      </c>
      <c r="F249" s="87" t="s">
        <v>285</v>
      </c>
      <c r="G249" s="82"/>
      <c r="H249" s="85">
        <f t="shared" si="13"/>
        <v>0</v>
      </c>
      <c r="I249" s="75">
        <f t="shared" si="13"/>
        <v>0</v>
      </c>
      <c r="J249" s="75">
        <f t="shared" si="13"/>
        <v>1303.9000000000001</v>
      </c>
    </row>
    <row r="250" spans="1:10" ht="24.75" hidden="1" customHeight="1" x14ac:dyDescent="0.25">
      <c r="A250" s="2"/>
      <c r="B250" s="98" t="s">
        <v>77</v>
      </c>
      <c r="C250" s="82" t="s">
        <v>86</v>
      </c>
      <c r="D250" s="87" t="s">
        <v>31</v>
      </c>
      <c r="E250" s="87" t="s">
        <v>16</v>
      </c>
      <c r="F250" s="87" t="s">
        <v>286</v>
      </c>
      <c r="G250" s="82" t="s">
        <v>49</v>
      </c>
      <c r="H250" s="85">
        <v>0</v>
      </c>
      <c r="I250" s="75"/>
      <c r="J250" s="75">
        <v>1303.9000000000001</v>
      </c>
    </row>
    <row r="251" spans="1:10" ht="0.75" customHeight="1" x14ac:dyDescent="0.25">
      <c r="A251" s="2"/>
      <c r="B251" s="98" t="s">
        <v>306</v>
      </c>
      <c r="C251" s="82">
        <v>992</v>
      </c>
      <c r="D251" s="89" t="s">
        <v>23</v>
      </c>
      <c r="E251" s="89" t="s">
        <v>16</v>
      </c>
      <c r="F251" s="87" t="s">
        <v>305</v>
      </c>
      <c r="G251" s="82"/>
      <c r="H251" s="85">
        <f>H252</f>
        <v>0</v>
      </c>
      <c r="I251" s="75">
        <f>I252</f>
        <v>0</v>
      </c>
      <c r="J251" s="75">
        <f>J252</f>
        <v>0</v>
      </c>
    </row>
    <row r="252" spans="1:10" ht="36.75" customHeight="1" x14ac:dyDescent="0.25">
      <c r="A252" s="2"/>
      <c r="B252" s="98" t="s">
        <v>77</v>
      </c>
      <c r="C252" s="82">
        <v>992</v>
      </c>
      <c r="D252" s="89" t="s">
        <v>23</v>
      </c>
      <c r="E252" s="89" t="s">
        <v>16</v>
      </c>
      <c r="F252" s="87" t="s">
        <v>305</v>
      </c>
      <c r="G252" s="82">
        <v>600</v>
      </c>
      <c r="H252" s="85">
        <v>0</v>
      </c>
      <c r="I252" s="75"/>
      <c r="J252" s="75">
        <f t="shared" si="9"/>
        <v>0</v>
      </c>
    </row>
    <row r="253" spans="1:10" ht="51" customHeight="1" x14ac:dyDescent="0.25">
      <c r="A253" s="2"/>
      <c r="B253" s="98" t="s">
        <v>363</v>
      </c>
      <c r="C253" s="82">
        <v>992</v>
      </c>
      <c r="D253" s="89" t="s">
        <v>23</v>
      </c>
      <c r="E253" s="89" t="s">
        <v>16</v>
      </c>
      <c r="F253" s="87" t="s">
        <v>310</v>
      </c>
      <c r="G253" s="82"/>
      <c r="H253" s="85">
        <f>H254</f>
        <v>1800</v>
      </c>
      <c r="I253" s="75">
        <f>I254</f>
        <v>0</v>
      </c>
      <c r="J253" s="75">
        <f t="shared" si="9"/>
        <v>1800</v>
      </c>
    </row>
    <row r="254" spans="1:10" ht="53.25" customHeight="1" x14ac:dyDescent="0.25">
      <c r="A254" s="2"/>
      <c r="B254" s="98" t="s">
        <v>77</v>
      </c>
      <c r="C254" s="82">
        <v>992</v>
      </c>
      <c r="D254" s="89" t="s">
        <v>23</v>
      </c>
      <c r="E254" s="89" t="s">
        <v>16</v>
      </c>
      <c r="F254" s="87" t="s">
        <v>310</v>
      </c>
      <c r="G254" s="82">
        <v>600</v>
      </c>
      <c r="H254" s="85">
        <v>1800</v>
      </c>
      <c r="I254" s="86"/>
      <c r="J254" s="75">
        <f t="shared" si="9"/>
        <v>1800</v>
      </c>
    </row>
    <row r="255" spans="1:10" ht="33.75" customHeight="1" x14ac:dyDescent="0.25">
      <c r="A255" s="2"/>
      <c r="B255" s="98" t="s">
        <v>309</v>
      </c>
      <c r="C255" s="82">
        <v>992</v>
      </c>
      <c r="D255" s="89" t="s">
        <v>23</v>
      </c>
      <c r="E255" s="89" t="s">
        <v>16</v>
      </c>
      <c r="F255" s="87" t="s">
        <v>284</v>
      </c>
      <c r="G255" s="82"/>
      <c r="H255" s="85">
        <f t="shared" ref="H255:J256" si="14">H256</f>
        <v>7189.8</v>
      </c>
      <c r="I255" s="75">
        <f t="shared" si="14"/>
        <v>0</v>
      </c>
      <c r="J255" s="75">
        <f t="shared" si="14"/>
        <v>7189.8</v>
      </c>
    </row>
    <row r="256" spans="1:10" ht="32.25" customHeight="1" x14ac:dyDescent="0.25">
      <c r="A256" s="2"/>
      <c r="B256" s="98" t="s">
        <v>308</v>
      </c>
      <c r="C256" s="82">
        <v>992</v>
      </c>
      <c r="D256" s="89" t="s">
        <v>23</v>
      </c>
      <c r="E256" s="89" t="s">
        <v>16</v>
      </c>
      <c r="F256" s="87" t="s">
        <v>307</v>
      </c>
      <c r="G256" s="82"/>
      <c r="H256" s="85">
        <f t="shared" si="14"/>
        <v>7189.8</v>
      </c>
      <c r="I256" s="75">
        <f t="shared" si="14"/>
        <v>0</v>
      </c>
      <c r="J256" s="75">
        <f t="shared" si="14"/>
        <v>7189.8</v>
      </c>
    </row>
    <row r="257" spans="1:10" ht="46.5" customHeight="1" x14ac:dyDescent="0.25">
      <c r="A257" s="2"/>
      <c r="B257" s="98" t="s">
        <v>77</v>
      </c>
      <c r="C257" s="82">
        <v>992</v>
      </c>
      <c r="D257" s="89" t="s">
        <v>23</v>
      </c>
      <c r="E257" s="89" t="s">
        <v>16</v>
      </c>
      <c r="F257" s="87" t="s">
        <v>307</v>
      </c>
      <c r="G257" s="82">
        <v>600</v>
      </c>
      <c r="H257" s="85">
        <v>7189.8</v>
      </c>
      <c r="I257" s="86"/>
      <c r="J257" s="75">
        <f t="shared" si="9"/>
        <v>7189.8</v>
      </c>
    </row>
    <row r="258" spans="1:10" ht="45.75" customHeight="1" x14ac:dyDescent="0.25">
      <c r="A258" s="2"/>
      <c r="B258" s="98" t="s">
        <v>311</v>
      </c>
      <c r="C258" s="82">
        <v>992</v>
      </c>
      <c r="D258" s="89" t="s">
        <v>23</v>
      </c>
      <c r="E258" s="89" t="s">
        <v>16</v>
      </c>
      <c r="F258" s="87" t="s">
        <v>312</v>
      </c>
      <c r="G258" s="82"/>
      <c r="H258" s="85">
        <f t="shared" ref="H258:J259" si="15">H259</f>
        <v>269.89999999999998</v>
      </c>
      <c r="I258" s="86">
        <f t="shared" si="15"/>
        <v>0</v>
      </c>
      <c r="J258" s="86">
        <f t="shared" si="15"/>
        <v>269.89999999999998</v>
      </c>
    </row>
    <row r="259" spans="1:10" ht="30" customHeight="1" x14ac:dyDescent="0.25">
      <c r="A259" s="2"/>
      <c r="B259" s="98" t="s">
        <v>98</v>
      </c>
      <c r="C259" s="82">
        <v>992</v>
      </c>
      <c r="D259" s="89" t="s">
        <v>23</v>
      </c>
      <c r="E259" s="89" t="s">
        <v>16</v>
      </c>
      <c r="F259" s="87" t="s">
        <v>313</v>
      </c>
      <c r="G259" s="82"/>
      <c r="H259" s="85">
        <f t="shared" si="15"/>
        <v>269.89999999999998</v>
      </c>
      <c r="I259" s="86">
        <f t="shared" si="15"/>
        <v>0</v>
      </c>
      <c r="J259" s="86">
        <f t="shared" si="15"/>
        <v>269.89999999999998</v>
      </c>
    </row>
    <row r="260" spans="1:10" ht="47.25" customHeight="1" x14ac:dyDescent="0.25">
      <c r="A260" s="2"/>
      <c r="B260" s="98" t="s">
        <v>293</v>
      </c>
      <c r="C260" s="82">
        <v>992</v>
      </c>
      <c r="D260" s="89" t="s">
        <v>23</v>
      </c>
      <c r="E260" s="89" t="s">
        <v>16</v>
      </c>
      <c r="F260" s="87" t="s">
        <v>313</v>
      </c>
      <c r="G260" s="82">
        <v>200</v>
      </c>
      <c r="H260" s="85">
        <v>269.89999999999998</v>
      </c>
      <c r="I260" s="86">
        <v>0</v>
      </c>
      <c r="J260" s="86">
        <f t="shared" si="9"/>
        <v>269.89999999999998</v>
      </c>
    </row>
    <row r="261" spans="1:10" ht="18" customHeight="1" x14ac:dyDescent="0.25">
      <c r="A261" s="2" t="s">
        <v>82</v>
      </c>
      <c r="B261" s="96" t="s">
        <v>336</v>
      </c>
      <c r="C261" s="80" t="s">
        <v>86</v>
      </c>
      <c r="D261" s="81" t="s">
        <v>31</v>
      </c>
      <c r="E261" s="81"/>
      <c r="F261" s="81"/>
      <c r="G261" s="80"/>
      <c r="H261" s="88">
        <f t="shared" ref="H261:H266" si="16">H262</f>
        <v>100</v>
      </c>
      <c r="I261" s="75"/>
      <c r="J261" s="75">
        <f t="shared" si="9"/>
        <v>100</v>
      </c>
    </row>
    <row r="262" spans="1:10" ht="21.75" customHeight="1" x14ac:dyDescent="0.25">
      <c r="A262" s="2"/>
      <c r="B262" s="98" t="s">
        <v>40</v>
      </c>
      <c r="C262" s="82" t="s">
        <v>86</v>
      </c>
      <c r="D262" s="87" t="s">
        <v>31</v>
      </c>
      <c r="E262" s="87" t="s">
        <v>16</v>
      </c>
      <c r="F262" s="87"/>
      <c r="G262" s="82"/>
      <c r="H262" s="85">
        <f t="shared" si="16"/>
        <v>100</v>
      </c>
      <c r="I262" s="75"/>
      <c r="J262" s="75">
        <f t="shared" ref="J262:J283" si="17">H262+I262</f>
        <v>100</v>
      </c>
    </row>
    <row r="263" spans="1:10" ht="63.75" customHeight="1" x14ac:dyDescent="0.25">
      <c r="A263" s="2"/>
      <c r="B263" s="98" t="s">
        <v>337</v>
      </c>
      <c r="C263" s="82" t="s">
        <v>86</v>
      </c>
      <c r="D263" s="87" t="s">
        <v>31</v>
      </c>
      <c r="E263" s="87" t="s">
        <v>16</v>
      </c>
      <c r="F263" s="87" t="s">
        <v>127</v>
      </c>
      <c r="G263" s="82"/>
      <c r="H263" s="85">
        <f t="shared" si="16"/>
        <v>100</v>
      </c>
      <c r="I263" s="75"/>
      <c r="J263" s="75">
        <f t="shared" si="17"/>
        <v>100</v>
      </c>
    </row>
    <row r="264" spans="1:10" ht="77.25" customHeight="1" x14ac:dyDescent="0.25">
      <c r="A264" s="2"/>
      <c r="B264" s="98" t="s">
        <v>262</v>
      </c>
      <c r="C264" s="82" t="s">
        <v>86</v>
      </c>
      <c r="D264" s="87" t="s">
        <v>31</v>
      </c>
      <c r="E264" s="87" t="s">
        <v>16</v>
      </c>
      <c r="F264" s="87" t="s">
        <v>126</v>
      </c>
      <c r="G264" s="82"/>
      <c r="H264" s="85">
        <f t="shared" si="16"/>
        <v>100</v>
      </c>
      <c r="I264" s="75"/>
      <c r="J264" s="75">
        <f t="shared" si="17"/>
        <v>100</v>
      </c>
    </row>
    <row r="265" spans="1:10" ht="18.75" customHeight="1" x14ac:dyDescent="0.25">
      <c r="A265" s="2"/>
      <c r="B265" s="98" t="s">
        <v>113</v>
      </c>
      <c r="C265" s="82" t="s">
        <v>86</v>
      </c>
      <c r="D265" s="87" t="s">
        <v>31</v>
      </c>
      <c r="E265" s="87" t="s">
        <v>16</v>
      </c>
      <c r="F265" s="87" t="s">
        <v>198</v>
      </c>
      <c r="G265" s="82"/>
      <c r="H265" s="85">
        <f t="shared" si="16"/>
        <v>100</v>
      </c>
      <c r="I265" s="75"/>
      <c r="J265" s="75">
        <f t="shared" si="17"/>
        <v>100</v>
      </c>
    </row>
    <row r="266" spans="1:10" ht="33.75" customHeight="1" x14ac:dyDescent="0.25">
      <c r="A266" s="2"/>
      <c r="B266" s="98" t="s">
        <v>114</v>
      </c>
      <c r="C266" s="82" t="s">
        <v>86</v>
      </c>
      <c r="D266" s="87"/>
      <c r="E266" s="87" t="s">
        <v>16</v>
      </c>
      <c r="F266" s="87" t="s">
        <v>125</v>
      </c>
      <c r="G266" s="82"/>
      <c r="H266" s="85">
        <f t="shared" si="16"/>
        <v>100</v>
      </c>
      <c r="I266" s="75"/>
      <c r="J266" s="75">
        <f t="shared" si="17"/>
        <v>100</v>
      </c>
    </row>
    <row r="267" spans="1:10" ht="46.5" customHeight="1" x14ac:dyDescent="0.25">
      <c r="A267" s="2"/>
      <c r="B267" s="98" t="s">
        <v>293</v>
      </c>
      <c r="C267" s="82" t="s">
        <v>86</v>
      </c>
      <c r="D267" s="87" t="s">
        <v>31</v>
      </c>
      <c r="E267" s="87" t="s">
        <v>16</v>
      </c>
      <c r="F267" s="87" t="s">
        <v>125</v>
      </c>
      <c r="G267" s="82" t="s">
        <v>45</v>
      </c>
      <c r="H267" s="85">
        <v>100</v>
      </c>
      <c r="I267" s="75"/>
      <c r="J267" s="75">
        <f t="shared" si="17"/>
        <v>100</v>
      </c>
    </row>
    <row r="268" spans="1:10" ht="17.25" customHeight="1" x14ac:dyDescent="0.25">
      <c r="A268" s="2"/>
      <c r="B268" s="96" t="s">
        <v>42</v>
      </c>
      <c r="C268" s="80" t="s">
        <v>86</v>
      </c>
      <c r="D268" s="81" t="s">
        <v>41</v>
      </c>
      <c r="E268" s="81"/>
      <c r="F268" s="81"/>
      <c r="G268" s="80"/>
      <c r="H268" s="88">
        <f t="shared" ref="H268:H273" si="18">H269</f>
        <v>288.10000000000002</v>
      </c>
      <c r="I268" s="75">
        <f>I269</f>
        <v>0</v>
      </c>
      <c r="J268" s="75">
        <f t="shared" si="17"/>
        <v>288.10000000000002</v>
      </c>
    </row>
    <row r="269" spans="1:10" ht="18" customHeight="1" x14ac:dyDescent="0.25">
      <c r="A269" s="2"/>
      <c r="B269" s="98" t="s">
        <v>51</v>
      </c>
      <c r="C269" s="82" t="s">
        <v>86</v>
      </c>
      <c r="D269" s="87" t="s">
        <v>41</v>
      </c>
      <c r="E269" s="87" t="s">
        <v>17</v>
      </c>
      <c r="F269" s="87"/>
      <c r="G269" s="82"/>
      <c r="H269" s="85">
        <f t="shared" si="18"/>
        <v>288.10000000000002</v>
      </c>
      <c r="I269" s="75">
        <f>I270</f>
        <v>0</v>
      </c>
      <c r="J269" s="75">
        <f t="shared" si="17"/>
        <v>288.10000000000002</v>
      </c>
    </row>
    <row r="270" spans="1:10" ht="68.25" customHeight="1" x14ac:dyDescent="0.25">
      <c r="A270" s="2"/>
      <c r="B270" s="98" t="s">
        <v>325</v>
      </c>
      <c r="C270" s="82" t="s">
        <v>86</v>
      </c>
      <c r="D270" s="87" t="s">
        <v>41</v>
      </c>
      <c r="E270" s="87" t="s">
        <v>17</v>
      </c>
      <c r="F270" s="87" t="s">
        <v>124</v>
      </c>
      <c r="G270" s="82"/>
      <c r="H270" s="85">
        <f t="shared" si="18"/>
        <v>288.10000000000002</v>
      </c>
      <c r="I270" s="75">
        <f>I271</f>
        <v>0</v>
      </c>
      <c r="J270" s="75">
        <f t="shared" si="17"/>
        <v>288.10000000000002</v>
      </c>
    </row>
    <row r="271" spans="1:10" ht="63.75" customHeight="1" x14ac:dyDescent="0.25">
      <c r="A271" s="2"/>
      <c r="B271" s="98" t="s">
        <v>263</v>
      </c>
      <c r="C271" s="82" t="s">
        <v>86</v>
      </c>
      <c r="D271" s="87" t="s">
        <v>41</v>
      </c>
      <c r="E271" s="87" t="s">
        <v>17</v>
      </c>
      <c r="F271" s="87" t="s">
        <v>123</v>
      </c>
      <c r="G271" s="82"/>
      <c r="H271" s="85">
        <f>H272+H275</f>
        <v>288.10000000000002</v>
      </c>
      <c r="I271" s="75">
        <f>I275+I272</f>
        <v>0</v>
      </c>
      <c r="J271" s="75">
        <f t="shared" si="17"/>
        <v>288.10000000000002</v>
      </c>
    </row>
    <row r="272" spans="1:10" ht="30.75" customHeight="1" x14ac:dyDescent="0.25">
      <c r="A272" s="2"/>
      <c r="B272" s="98" t="s">
        <v>83</v>
      </c>
      <c r="C272" s="82" t="s">
        <v>86</v>
      </c>
      <c r="D272" s="87" t="s">
        <v>41</v>
      </c>
      <c r="E272" s="87" t="s">
        <v>17</v>
      </c>
      <c r="F272" s="87" t="s">
        <v>122</v>
      </c>
      <c r="G272" s="82"/>
      <c r="H272" s="85">
        <f t="shared" si="18"/>
        <v>216.3</v>
      </c>
      <c r="I272" s="75">
        <f>I273</f>
        <v>0</v>
      </c>
      <c r="J272" s="75">
        <f t="shared" si="17"/>
        <v>216.3</v>
      </c>
    </row>
    <row r="273" spans="1:10" ht="48" customHeight="1" x14ac:dyDescent="0.25">
      <c r="A273" s="2"/>
      <c r="B273" s="98" t="s">
        <v>115</v>
      </c>
      <c r="C273" s="82" t="s">
        <v>86</v>
      </c>
      <c r="D273" s="87" t="s">
        <v>41</v>
      </c>
      <c r="E273" s="87" t="s">
        <v>17</v>
      </c>
      <c r="F273" s="87" t="s">
        <v>121</v>
      </c>
      <c r="G273" s="82"/>
      <c r="H273" s="85">
        <f t="shared" si="18"/>
        <v>216.3</v>
      </c>
      <c r="I273" s="75">
        <f>I274</f>
        <v>0</v>
      </c>
      <c r="J273" s="75">
        <f t="shared" si="17"/>
        <v>216.3</v>
      </c>
    </row>
    <row r="274" spans="1:10" ht="48" customHeight="1" x14ac:dyDescent="0.25">
      <c r="A274" s="2"/>
      <c r="B274" s="98" t="s">
        <v>293</v>
      </c>
      <c r="C274" s="82" t="s">
        <v>86</v>
      </c>
      <c r="D274" s="87" t="s">
        <v>41</v>
      </c>
      <c r="E274" s="87" t="s">
        <v>17</v>
      </c>
      <c r="F274" s="87" t="s">
        <v>121</v>
      </c>
      <c r="G274" s="82" t="s">
        <v>45</v>
      </c>
      <c r="H274" s="85">
        <v>216.3</v>
      </c>
      <c r="I274" s="75"/>
      <c r="J274" s="75">
        <f t="shared" si="17"/>
        <v>216.3</v>
      </c>
    </row>
    <row r="275" spans="1:10" ht="31.5" customHeight="1" x14ac:dyDescent="0.25">
      <c r="A275" s="2"/>
      <c r="B275" s="98" t="s">
        <v>272</v>
      </c>
      <c r="C275" s="82" t="s">
        <v>86</v>
      </c>
      <c r="D275" s="87" t="s">
        <v>41</v>
      </c>
      <c r="E275" s="87" t="s">
        <v>17</v>
      </c>
      <c r="F275" s="87" t="s">
        <v>270</v>
      </c>
      <c r="G275" s="82"/>
      <c r="H275" s="85">
        <f>H276</f>
        <v>71.8</v>
      </c>
      <c r="I275" s="75">
        <f>I276</f>
        <v>0</v>
      </c>
      <c r="J275" s="75">
        <f t="shared" si="17"/>
        <v>71.8</v>
      </c>
    </row>
    <row r="276" spans="1:10" ht="30" customHeight="1" x14ac:dyDescent="0.25">
      <c r="A276" s="2"/>
      <c r="B276" s="98" t="s">
        <v>273</v>
      </c>
      <c r="C276" s="82" t="s">
        <v>86</v>
      </c>
      <c r="D276" s="87" t="s">
        <v>41</v>
      </c>
      <c r="E276" s="87" t="s">
        <v>17</v>
      </c>
      <c r="F276" s="87" t="s">
        <v>271</v>
      </c>
      <c r="G276" s="82"/>
      <c r="H276" s="85">
        <f>H277</f>
        <v>71.8</v>
      </c>
      <c r="I276" s="75">
        <f>I277</f>
        <v>0</v>
      </c>
      <c r="J276" s="75">
        <f t="shared" si="17"/>
        <v>71.8</v>
      </c>
    </row>
    <row r="277" spans="1:10" ht="31.5" customHeight="1" x14ac:dyDescent="0.25">
      <c r="A277" s="2"/>
      <c r="B277" s="98" t="s">
        <v>293</v>
      </c>
      <c r="C277" s="82" t="s">
        <v>86</v>
      </c>
      <c r="D277" s="87" t="s">
        <v>41</v>
      </c>
      <c r="E277" s="87" t="s">
        <v>17</v>
      </c>
      <c r="F277" s="87" t="s">
        <v>271</v>
      </c>
      <c r="G277" s="82" t="s">
        <v>45</v>
      </c>
      <c r="H277" s="85">
        <v>71.8</v>
      </c>
      <c r="I277" s="86"/>
      <c r="J277" s="75">
        <f t="shared" si="17"/>
        <v>71.8</v>
      </c>
    </row>
    <row r="278" spans="1:10" ht="34.5" customHeight="1" x14ac:dyDescent="0.25">
      <c r="A278" s="2"/>
      <c r="B278" s="96" t="s">
        <v>242</v>
      </c>
      <c r="C278" s="80" t="s">
        <v>86</v>
      </c>
      <c r="D278" s="81" t="s">
        <v>39</v>
      </c>
      <c r="E278" s="81"/>
      <c r="F278" s="81"/>
      <c r="G278" s="80"/>
      <c r="H278" s="88">
        <f t="shared" ref="H278:I282" si="19">H279</f>
        <v>3.5</v>
      </c>
      <c r="I278" s="75">
        <f t="shared" si="19"/>
        <v>0</v>
      </c>
      <c r="J278" s="75">
        <f t="shared" si="17"/>
        <v>3.5</v>
      </c>
    </row>
    <row r="279" spans="1:10" ht="30" customHeight="1" x14ac:dyDescent="0.25">
      <c r="A279" s="2"/>
      <c r="B279" s="98" t="s">
        <v>243</v>
      </c>
      <c r="C279" s="82" t="s">
        <v>86</v>
      </c>
      <c r="D279" s="87" t="s">
        <v>39</v>
      </c>
      <c r="E279" s="87" t="s">
        <v>16</v>
      </c>
      <c r="F279" s="87"/>
      <c r="G279" s="82"/>
      <c r="H279" s="85">
        <f t="shared" si="19"/>
        <v>3.5</v>
      </c>
      <c r="I279" s="75">
        <f t="shared" si="19"/>
        <v>0</v>
      </c>
      <c r="J279" s="75">
        <f t="shared" si="17"/>
        <v>3.5</v>
      </c>
    </row>
    <row r="280" spans="1:10" ht="20.25" customHeight="1" x14ac:dyDescent="0.25">
      <c r="A280" s="2"/>
      <c r="B280" s="98" t="s">
        <v>237</v>
      </c>
      <c r="C280" s="82" t="s">
        <v>86</v>
      </c>
      <c r="D280" s="87" t="s">
        <v>39</v>
      </c>
      <c r="E280" s="87" t="s">
        <v>16</v>
      </c>
      <c r="F280" s="87" t="s">
        <v>236</v>
      </c>
      <c r="G280" s="82"/>
      <c r="H280" s="85">
        <f t="shared" si="19"/>
        <v>3.5</v>
      </c>
      <c r="I280" s="75">
        <f t="shared" si="19"/>
        <v>0</v>
      </c>
      <c r="J280" s="75">
        <f t="shared" si="17"/>
        <v>3.5</v>
      </c>
    </row>
    <row r="281" spans="1:10" ht="30" customHeight="1" x14ac:dyDescent="0.25">
      <c r="A281" s="2"/>
      <c r="B281" s="98" t="s">
        <v>240</v>
      </c>
      <c r="C281" s="82" t="s">
        <v>86</v>
      </c>
      <c r="D281" s="87" t="s">
        <v>39</v>
      </c>
      <c r="E281" s="87" t="s">
        <v>16</v>
      </c>
      <c r="F281" s="87" t="s">
        <v>238</v>
      </c>
      <c r="G281" s="82"/>
      <c r="H281" s="85">
        <f t="shared" si="19"/>
        <v>3.5</v>
      </c>
      <c r="I281" s="75">
        <f t="shared" si="19"/>
        <v>0</v>
      </c>
      <c r="J281" s="75">
        <f t="shared" si="17"/>
        <v>3.5</v>
      </c>
    </row>
    <row r="282" spans="1:10" ht="33.75" customHeight="1" x14ac:dyDescent="0.25">
      <c r="A282" s="2"/>
      <c r="B282" s="98" t="s">
        <v>241</v>
      </c>
      <c r="C282" s="82" t="s">
        <v>86</v>
      </c>
      <c r="D282" s="87" t="s">
        <v>39</v>
      </c>
      <c r="E282" s="87" t="s">
        <v>16</v>
      </c>
      <c r="F282" s="87" t="s">
        <v>239</v>
      </c>
      <c r="G282" s="82"/>
      <c r="H282" s="85">
        <f t="shared" si="19"/>
        <v>3.5</v>
      </c>
      <c r="I282" s="75">
        <f t="shared" si="19"/>
        <v>0</v>
      </c>
      <c r="J282" s="75">
        <f t="shared" si="17"/>
        <v>3.5</v>
      </c>
    </row>
    <row r="283" spans="1:10" ht="30.75" customHeight="1" x14ac:dyDescent="0.25">
      <c r="A283" s="2"/>
      <c r="B283" s="98" t="s">
        <v>244</v>
      </c>
      <c r="C283" s="82" t="s">
        <v>86</v>
      </c>
      <c r="D283" s="87" t="s">
        <v>39</v>
      </c>
      <c r="E283" s="87" t="s">
        <v>16</v>
      </c>
      <c r="F283" s="87" t="s">
        <v>239</v>
      </c>
      <c r="G283" s="87" t="s">
        <v>245</v>
      </c>
      <c r="H283" s="85">
        <v>3.5</v>
      </c>
      <c r="I283" s="86"/>
      <c r="J283" s="75">
        <f t="shared" si="17"/>
        <v>3.5</v>
      </c>
    </row>
    <row r="284" spans="1:10" ht="17.25" customHeight="1" x14ac:dyDescent="0.25">
      <c r="A284" s="2"/>
      <c r="B284" s="101"/>
      <c r="C284" s="68"/>
      <c r="D284" s="69"/>
      <c r="E284" s="69"/>
      <c r="F284" s="69"/>
      <c r="G284" s="69"/>
      <c r="H284" s="70"/>
      <c r="I284" s="71"/>
      <c r="J284" s="119" t="s">
        <v>282</v>
      </c>
    </row>
    <row r="285" spans="1:10" ht="18.75" x14ac:dyDescent="0.25">
      <c r="A285" s="2"/>
      <c r="B285" s="102"/>
      <c r="C285" s="122"/>
      <c r="D285" s="123"/>
      <c r="E285" s="123"/>
      <c r="F285" s="123"/>
      <c r="G285" s="123"/>
      <c r="H285" s="123"/>
      <c r="I285" s="124"/>
      <c r="J285" s="125"/>
    </row>
    <row r="286" spans="1:10" s="2" customFormat="1" ht="18.75" x14ac:dyDescent="0.25">
      <c r="B286" s="102"/>
      <c r="C286" s="64"/>
      <c r="D286" s="65"/>
      <c r="E286" s="65"/>
      <c r="F286" s="65"/>
      <c r="G286" s="66"/>
      <c r="H286" s="67"/>
      <c r="J286" s="60"/>
    </row>
    <row r="287" spans="1:10" ht="18.75" x14ac:dyDescent="0.3">
      <c r="A287" s="2"/>
      <c r="B287" s="106" t="s">
        <v>338</v>
      </c>
      <c r="C287" s="4"/>
      <c r="D287" s="13"/>
      <c r="E287" s="13"/>
      <c r="F287" s="13"/>
      <c r="G287" s="14"/>
      <c r="H287" s="15"/>
    </row>
    <row r="288" spans="1:10" ht="18.75" x14ac:dyDescent="0.3">
      <c r="A288" s="2"/>
      <c r="B288" s="106" t="s">
        <v>279</v>
      </c>
      <c r="C288" s="4"/>
      <c r="D288" s="13"/>
      <c r="E288" s="13"/>
      <c r="F288" s="13"/>
      <c r="G288" s="14"/>
      <c r="H288" s="15"/>
    </row>
    <row r="289" spans="2:10" ht="18.75" x14ac:dyDescent="0.3">
      <c r="B289" s="106" t="s">
        <v>0</v>
      </c>
      <c r="C289" s="4"/>
      <c r="D289" s="13"/>
      <c r="E289" s="13"/>
      <c r="F289" s="13"/>
      <c r="G289" s="14"/>
      <c r="H289" s="15"/>
      <c r="I289" s="132" t="s">
        <v>339</v>
      </c>
      <c r="J289" s="132"/>
    </row>
    <row r="290" spans="2:10" ht="18.75" x14ac:dyDescent="0.3">
      <c r="B290" s="126"/>
      <c r="C290" s="126"/>
      <c r="D290" s="126"/>
      <c r="E290" s="126"/>
      <c r="F290" s="126"/>
      <c r="G290" s="126"/>
      <c r="H290" s="126"/>
    </row>
    <row r="291" spans="2:10" ht="18" x14ac:dyDescent="0.25">
      <c r="B291" s="109"/>
      <c r="C291" s="3"/>
      <c r="D291" s="2"/>
      <c r="E291" s="2"/>
      <c r="F291" s="2"/>
      <c r="G291" s="2"/>
      <c r="H291" s="2"/>
    </row>
    <row r="292" spans="2:10" ht="15.75" x14ac:dyDescent="0.2">
      <c r="B292" s="110"/>
      <c r="C292" s="25"/>
      <c r="D292" s="26"/>
      <c r="E292" s="21"/>
      <c r="F292" s="27"/>
      <c r="G292" s="12"/>
      <c r="H292" s="28"/>
      <c r="I292" s="9"/>
    </row>
    <row r="293" spans="2:10" ht="15.75" x14ac:dyDescent="0.2">
      <c r="B293" s="110"/>
      <c r="C293" s="25"/>
      <c r="D293" s="26"/>
      <c r="E293" s="21"/>
      <c r="F293" s="27"/>
      <c r="G293" s="12"/>
      <c r="H293" s="29"/>
      <c r="I293" s="9"/>
    </row>
    <row r="294" spans="2:10" ht="15.75" x14ac:dyDescent="0.2">
      <c r="B294" s="110"/>
      <c r="C294" s="25"/>
      <c r="D294" s="26"/>
      <c r="E294" s="21"/>
      <c r="F294" s="27"/>
      <c r="G294" s="12"/>
      <c r="H294" s="29"/>
      <c r="I294" s="9"/>
    </row>
    <row r="295" spans="2:10" ht="15.75" x14ac:dyDescent="0.2">
      <c r="B295" s="111"/>
      <c r="C295" s="30"/>
      <c r="D295" s="26"/>
      <c r="E295" s="21"/>
      <c r="F295" s="27"/>
      <c r="G295" s="12"/>
      <c r="H295" s="29"/>
      <c r="I295" s="9"/>
    </row>
    <row r="296" spans="2:10" ht="15.75" x14ac:dyDescent="0.2">
      <c r="B296" s="101"/>
      <c r="C296" s="11"/>
      <c r="D296" s="26"/>
      <c r="E296" s="21"/>
      <c r="F296" s="27"/>
      <c r="G296" s="12"/>
      <c r="H296" s="29"/>
      <c r="I296" s="9"/>
    </row>
    <row r="297" spans="2:10" ht="15.75" x14ac:dyDescent="0.2">
      <c r="B297" s="110"/>
      <c r="C297" s="31"/>
      <c r="D297" s="26"/>
      <c r="E297" s="32"/>
      <c r="F297" s="25"/>
      <c r="G297" s="12"/>
      <c r="H297" s="24"/>
      <c r="I297" s="9"/>
    </row>
    <row r="298" spans="2:10" ht="15.75" x14ac:dyDescent="0.2">
      <c r="B298" s="110"/>
      <c r="C298" s="31"/>
      <c r="D298" s="26"/>
      <c r="E298" s="32"/>
      <c r="F298" s="25"/>
      <c r="G298" s="12"/>
      <c r="H298" s="24"/>
      <c r="I298" s="9"/>
    </row>
    <row r="299" spans="2:10" ht="15.75" x14ac:dyDescent="0.2">
      <c r="B299" s="14"/>
      <c r="C299" s="12"/>
      <c r="D299" s="26"/>
      <c r="E299" s="32"/>
      <c r="F299" s="25"/>
      <c r="G299" s="22"/>
      <c r="H299" s="24"/>
      <c r="I299" s="9"/>
    </row>
    <row r="300" spans="2:10" ht="15.75" x14ac:dyDescent="0.2">
      <c r="B300" s="101"/>
      <c r="C300" s="11"/>
      <c r="D300" s="26"/>
      <c r="E300" s="32"/>
      <c r="F300" s="25"/>
      <c r="G300" s="22"/>
      <c r="H300" s="24"/>
      <c r="I300" s="9"/>
    </row>
    <row r="301" spans="2:10" ht="15.75" x14ac:dyDescent="0.2">
      <c r="B301" s="14"/>
      <c r="C301" s="12"/>
      <c r="D301" s="13"/>
      <c r="E301" s="13"/>
      <c r="F301" s="14"/>
      <c r="G301" s="20"/>
      <c r="H301" s="23"/>
      <c r="I301" s="9"/>
    </row>
    <row r="302" spans="2:10" ht="15.75" x14ac:dyDescent="0.2">
      <c r="B302" s="14"/>
      <c r="C302" s="12"/>
      <c r="D302" s="13"/>
      <c r="E302" s="13"/>
      <c r="F302" s="14"/>
      <c r="G302" s="20"/>
      <c r="H302" s="19"/>
      <c r="I302" s="9"/>
    </row>
    <row r="303" spans="2:10" ht="15.75" x14ac:dyDescent="0.25">
      <c r="B303" s="112"/>
      <c r="C303" s="33"/>
      <c r="D303" s="34"/>
      <c r="E303" s="34"/>
      <c r="F303" s="35"/>
      <c r="G303" s="36"/>
      <c r="H303" s="37"/>
      <c r="I303" s="9"/>
    </row>
    <row r="304" spans="2:10" ht="15.75" x14ac:dyDescent="0.25">
      <c r="B304" s="113"/>
      <c r="C304" s="38"/>
      <c r="D304" s="34"/>
      <c r="E304" s="34"/>
      <c r="F304" s="35"/>
      <c r="G304" s="39"/>
      <c r="H304" s="40"/>
      <c r="I304" s="9"/>
    </row>
    <row r="305" spans="2:9" ht="15.75" x14ac:dyDescent="0.25">
      <c r="B305" s="113"/>
      <c r="C305" s="38"/>
      <c r="D305" s="34"/>
      <c r="E305" s="34"/>
      <c r="F305" s="35"/>
      <c r="G305" s="39"/>
      <c r="H305" s="37"/>
      <c r="I305" s="9"/>
    </row>
    <row r="306" spans="2:9" ht="15.75" x14ac:dyDescent="0.25">
      <c r="B306" s="113"/>
      <c r="C306" s="38"/>
      <c r="D306" s="34"/>
      <c r="E306" s="34"/>
      <c r="F306" s="35"/>
      <c r="G306" s="39"/>
      <c r="H306" s="37"/>
      <c r="I306" s="9"/>
    </row>
    <row r="307" spans="2:9" ht="15.75" x14ac:dyDescent="0.25">
      <c r="B307" s="113"/>
      <c r="C307" s="38"/>
      <c r="D307" s="34"/>
      <c r="E307" s="34"/>
      <c r="F307" s="35"/>
      <c r="G307" s="39"/>
      <c r="H307" s="37"/>
      <c r="I307" s="9"/>
    </row>
    <row r="308" spans="2:9" ht="15.75" x14ac:dyDescent="0.25">
      <c r="B308" s="113"/>
      <c r="C308" s="38"/>
      <c r="D308" s="34"/>
      <c r="E308" s="34"/>
      <c r="F308" s="35"/>
      <c r="G308" s="39"/>
      <c r="H308" s="37"/>
      <c r="I308" s="9"/>
    </row>
    <row r="309" spans="2:9" ht="15.75" x14ac:dyDescent="0.25">
      <c r="B309" s="113"/>
      <c r="C309" s="38"/>
      <c r="D309" s="34"/>
      <c r="E309" s="34"/>
      <c r="F309" s="35"/>
      <c r="G309" s="39"/>
      <c r="H309" s="37"/>
      <c r="I309" s="9"/>
    </row>
    <row r="310" spans="2:9" ht="15.75" x14ac:dyDescent="0.25">
      <c r="B310" s="113"/>
      <c r="C310" s="38"/>
      <c r="D310" s="34"/>
      <c r="E310" s="34"/>
      <c r="F310" s="35"/>
      <c r="G310" s="39"/>
      <c r="H310" s="37"/>
      <c r="I310" s="9"/>
    </row>
    <row r="311" spans="2:9" ht="15.75" x14ac:dyDescent="0.25">
      <c r="B311" s="113"/>
      <c r="C311" s="38"/>
      <c r="D311" s="34"/>
      <c r="E311" s="34"/>
      <c r="F311" s="35"/>
      <c r="G311" s="39"/>
      <c r="H311" s="37"/>
      <c r="I311" s="9"/>
    </row>
    <row r="312" spans="2:9" ht="15.75" x14ac:dyDescent="0.25">
      <c r="B312" s="113"/>
      <c r="C312" s="38"/>
      <c r="D312" s="34"/>
      <c r="E312" s="34"/>
      <c r="F312" s="35"/>
      <c r="G312" s="39"/>
      <c r="H312" s="37"/>
      <c r="I312" s="9"/>
    </row>
    <row r="313" spans="2:9" ht="18.75" x14ac:dyDescent="0.3">
      <c r="B313" s="106"/>
      <c r="C313" s="4"/>
    </row>
    <row r="314" spans="2:9" ht="18.75" x14ac:dyDescent="0.3">
      <c r="B314" s="103"/>
      <c r="C314" s="17"/>
    </row>
  </sheetData>
  <mergeCells count="5">
    <mergeCell ref="B290:H290"/>
    <mergeCell ref="B28:G28"/>
    <mergeCell ref="G26:H26"/>
    <mergeCell ref="B23:J23"/>
    <mergeCell ref="I289:J289"/>
  </mergeCells>
  <phoneticPr fontId="0" type="noConversion"/>
  <printOptions horizontalCentered="1"/>
  <pageMargins left="1.1811023622047245" right="0.39370078740157483" top="0.78740157480314965" bottom="0.78740157480314965" header="0.39370078740157483" footer="0.39370078740157483"/>
  <pageSetup paperSize="9" scale="75" orientation="portrait" r:id="rId1"/>
  <headerFooter differentFirst="1">
    <oddHeader>&amp;C&amp;P</oddHeader>
    <firstFooter>Страница &amp;С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TimohinaMI</cp:lastModifiedBy>
  <cp:lastPrinted>2026-03-23T05:32:41Z</cp:lastPrinted>
  <dcterms:created xsi:type="dcterms:W3CDTF">1996-10-08T23:32:33Z</dcterms:created>
  <dcterms:modified xsi:type="dcterms:W3CDTF">2026-06-29T07:02:09Z</dcterms:modified>
</cp:coreProperties>
</file>